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4" activeTab="10"/>
  </bookViews>
  <sheets>
    <sheet name="部门收支总表" sheetId="16" r:id="rId1"/>
    <sheet name="部门收入总表" sheetId="11" r:id="rId2"/>
    <sheet name="部门支出总表" sheetId="10" r:id="rId3"/>
    <sheet name="财政拨款收支总表" sheetId="9" r:id="rId4"/>
    <sheet name="一般公共预算支出情况表" sheetId="15" r:id="rId5"/>
    <sheet name="一般公共预算基本支出分经济科目表" sheetId="14" r:id="rId6"/>
    <sheet name="政府性基金收入" sheetId="22" r:id="rId7"/>
    <sheet name="政府性基金支出" sheetId="13" r:id="rId8"/>
    <sheet name="三公" sheetId="17" r:id="rId9"/>
    <sheet name="机关运行经费" sheetId="19" r:id="rId10"/>
    <sheet name="项目支出绩效目标表" sheetId="20" r:id="rId11"/>
  </sheets>
  <definedNames>
    <definedName name="_xlnm.Print_Area" localSheetId="4">一般公共预算支出情况表!$A$1:$E$33</definedName>
    <definedName name="_xlnm.Print_Titles" localSheetId="0">部门收支总表!#REF!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<sst xmlns="http://schemas.openxmlformats.org/spreadsheetml/2006/main" count="399" uniqueCount="270">
  <si>
    <t>附件2</t>
  </si>
  <si>
    <t>部门公开表1</t>
  </si>
  <si>
    <t>浮山县公安局2018年预算收支总表</t>
  </si>
  <si>
    <t>单位：万元</t>
  </si>
  <si>
    <t>收入</t>
  </si>
  <si>
    <t>支出</t>
  </si>
  <si>
    <t>项目</t>
  </si>
  <si>
    <t>2018预算数</t>
  </si>
  <si>
    <t>一、一般公共预算</t>
  </si>
  <si>
    <t>一、一般公共服务支出</t>
  </si>
  <si>
    <t>二、纳入预算管理的政府性基金</t>
  </si>
  <si>
    <t>二、公共安全支出</t>
  </si>
  <si>
    <t>三、纳入财政专户管理的事业收入</t>
  </si>
  <si>
    <t>三、社会保障和就业支出</t>
  </si>
  <si>
    <t>四、国有资本经营收入</t>
  </si>
  <si>
    <t>四、医疗卫生与计划生育支出</t>
  </si>
  <si>
    <t>五、住房保障支出</t>
  </si>
  <si>
    <t>本年收入合计</t>
  </si>
  <si>
    <t>本年支出合计</t>
  </si>
  <si>
    <t>备注：该表反映各部门的全口径收入与支出的安排情况。其中收入方的收入项目，反映部门的一般公共预算、政府性基金、纳入财政专户管理的事业收入、单位实有资金户收入和其他收入等全口径收入的年度预算安排情况；支出方反映部门用上述收入安排的年度支出情况。本表支出功能科目按“类”级科目反映。</t>
  </si>
  <si>
    <t>附件2：</t>
  </si>
  <si>
    <t>部门公开表2</t>
  </si>
  <si>
    <t>浮山县2018年预算收入总表</t>
  </si>
  <si>
    <t>一般公共预算</t>
  </si>
  <si>
    <t>政府性基金</t>
  </si>
  <si>
    <t>专户管理的非税收入拨款</t>
  </si>
  <si>
    <t>国有资本经营收入</t>
  </si>
  <si>
    <t>支出功能分类科目编码</t>
  </si>
  <si>
    <t>科目名称</t>
  </si>
  <si>
    <t>基本支出</t>
  </si>
  <si>
    <t xml:space="preserve">    一般行政管理事务（人力资源事务）</t>
  </si>
  <si>
    <t xml:space="preserve">    行政运行（公安）</t>
  </si>
  <si>
    <t xml:space="preserve">    机关服务（公安）</t>
  </si>
  <si>
    <t xml:space="preserve">    出入境管理</t>
  </si>
  <si>
    <t xml:space="preserve">    2040212</t>
  </si>
  <si>
    <t xml:space="preserve">    道路交通管理</t>
  </si>
  <si>
    <t xml:space="preserve">    居民身份证管理</t>
  </si>
  <si>
    <t xml:space="preserve">    2040217</t>
  </si>
  <si>
    <t xml:space="preserve">    拘押收教场所管理</t>
  </si>
  <si>
    <t xml:space="preserve">    机关事业单位基本养老保险缴费支出</t>
  </si>
  <si>
    <t xml:space="preserve">    机关事业单位职业年金缴费支出</t>
  </si>
  <si>
    <t xml:space="preserve">    财政对工伤保险基金的补助</t>
  </si>
  <si>
    <t xml:space="preserve">    财政对生育保险基金的补助</t>
  </si>
  <si>
    <t xml:space="preserve">    行政单位医疗</t>
  </si>
  <si>
    <t xml:space="preserve">    住房公积金</t>
  </si>
  <si>
    <t>部门公开表3</t>
  </si>
  <si>
    <t>浮山县公安局2018年预算支出总表</t>
  </si>
  <si>
    <t>项    目</t>
  </si>
  <si>
    <t>项目支出</t>
  </si>
  <si>
    <t>合计</t>
  </si>
  <si>
    <t>部门公开表4</t>
  </si>
  <si>
    <t>浮山县公安局2018年财政拨款收支总表</t>
  </si>
  <si>
    <t>金额</t>
  </si>
  <si>
    <t>小计</t>
  </si>
  <si>
    <t>政府性基金预算</t>
  </si>
  <si>
    <t>二、政府性基金预算</t>
  </si>
  <si>
    <t>二、外交支出</t>
  </si>
  <si>
    <t>三、国防支出</t>
  </si>
  <si>
    <t>四、公共安全支出</t>
  </si>
  <si>
    <t>五、教育支出</t>
  </si>
  <si>
    <t>六、科学技术支出</t>
  </si>
  <si>
    <t>七、文化体育与传媒支出</t>
  </si>
  <si>
    <t>八、社会保障和就业支出</t>
  </si>
  <si>
    <t>九、医疗卫生与计划生育支出</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</si>
  <si>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</si>
  <si>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</si>
  <si>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</si>
  <si>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</si>
  <si>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</si>
  <si>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</si>
  <si>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</si>
  <si>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</si>
  <si>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十八、国土海洋气象等支出</t>
  </si>
  <si>
    <t>十九、住房保障支出</t>
  </si>
  <si>
    <t>二十、粮油物资储备支出</t>
  </si>
  <si>
    <t>二十一、其他支出</t>
  </si>
  <si>
    <t>二十二、债务还本支出</t>
  </si>
  <si>
    <t>二十三、债务付息支出</t>
  </si>
  <si>
    <t xml:space="preserve">  注：本表反映部门本年度一般公共预算和政府性基金预算财政拨款的总收支。</t>
  </si>
  <si>
    <t>部门公开表5</t>
  </si>
  <si>
    <t>XX部门2018年一般公共预算支出预算表</t>
  </si>
  <si>
    <t>项  目</t>
  </si>
  <si>
    <t>2018年预算数</t>
  </si>
  <si>
    <t>科目编码</t>
  </si>
  <si>
    <t>201</t>
  </si>
  <si>
    <t>一般公共服务支出</t>
  </si>
  <si>
    <t xml:space="preserve">  10</t>
  </si>
  <si>
    <t xml:space="preserve">  人力资源事务</t>
  </si>
  <si>
    <t xml:space="preserve">    02</t>
  </si>
  <si>
    <t>204</t>
  </si>
  <si>
    <t>公共安全支出</t>
  </si>
  <si>
    <t xml:space="preserve">  02</t>
  </si>
  <si>
    <t xml:space="preserve">  公安</t>
  </si>
  <si>
    <t xml:space="preserve">    01</t>
  </si>
  <si>
    <t xml:space="preserve">    03</t>
  </si>
  <si>
    <t xml:space="preserve">    08</t>
  </si>
  <si>
    <t xml:space="preserve">    15</t>
  </si>
  <si>
    <t>208</t>
  </si>
  <si>
    <t>社会保障和就业支出</t>
  </si>
  <si>
    <t xml:space="preserve">  05</t>
  </si>
  <si>
    <t xml:space="preserve">  行政事业单位离退休</t>
  </si>
  <si>
    <t xml:space="preserve">    05</t>
  </si>
  <si>
    <t xml:space="preserve">    06</t>
  </si>
  <si>
    <t xml:space="preserve">  27</t>
  </si>
  <si>
    <t xml:space="preserve">  财政对其他社会保险基金的补助</t>
  </si>
  <si>
    <t>210</t>
  </si>
  <si>
    <t>医疗卫生与计划生育支出</t>
  </si>
  <si>
    <t xml:space="preserve">  11</t>
  </si>
  <si>
    <t xml:space="preserve">  行政事业单位医疗</t>
  </si>
  <si>
    <t>221</t>
  </si>
  <si>
    <t>住房保障支出</t>
  </si>
  <si>
    <t xml:space="preserve">  住房改革支出</t>
  </si>
  <si>
    <t>备注：该表反映各部门年度预算中按支出功能科目反映的一般公共预算支出总体情况，以及基本支出和项目支出安排情况。支出功能科目细化至“项”级。</t>
  </si>
  <si>
    <t>部门公开表6</t>
  </si>
  <si>
    <t>浮山县公安局2018年一般公共预算安排基本支出分经济科目表</t>
  </si>
  <si>
    <t>经济科目名称</t>
  </si>
  <si>
    <t>预算数</t>
  </si>
  <si>
    <t>备注</t>
  </si>
  <si>
    <t>工资福利支出</t>
  </si>
  <si>
    <t xml:space="preserve">  基本工资</t>
  </si>
  <si>
    <t xml:space="preserve">  津贴补贴</t>
  </si>
  <si>
    <t xml:space="preserve">  保留津贴</t>
  </si>
  <si>
    <t xml:space="preserve">  规范性津补贴</t>
  </si>
  <si>
    <t xml:space="preserve">  岗位津贴</t>
  </si>
  <si>
    <t xml:space="preserve">  警衔津贴</t>
  </si>
  <si>
    <t xml:space="preserve">  国定津贴补贴</t>
  </si>
  <si>
    <t xml:space="preserve">  艰苦边远地区津贴</t>
  </si>
  <si>
    <t xml:space="preserve">  教护龄补贴</t>
  </si>
  <si>
    <t xml:space="preserve">  基础性绩效</t>
  </si>
  <si>
    <t xml:space="preserve">  奖励性绩效</t>
  </si>
  <si>
    <t xml:space="preserve">  医疗保险</t>
  </si>
  <si>
    <t xml:space="preserve">  失业保险</t>
  </si>
  <si>
    <t xml:space="preserve">  工伤保险</t>
  </si>
  <si>
    <t xml:space="preserve">  生育保险</t>
  </si>
  <si>
    <t xml:space="preserve">  养老保险</t>
  </si>
  <si>
    <t xml:space="preserve">  其他</t>
  </si>
  <si>
    <t xml:space="preserve">  年终奖</t>
  </si>
  <si>
    <t xml:space="preserve">  补充医疗保险</t>
  </si>
  <si>
    <t xml:space="preserve">  职业年金</t>
  </si>
  <si>
    <t xml:space="preserve">  其它津贴补贴</t>
  </si>
  <si>
    <t xml:space="preserve">  住房公积金</t>
  </si>
  <si>
    <t>商品和服务支出</t>
  </si>
  <si>
    <t xml:space="preserve">  办公费</t>
  </si>
  <si>
    <t xml:space="preserve">  印刷费</t>
  </si>
  <si>
    <t xml:space="preserve">  手续费</t>
  </si>
  <si>
    <t xml:space="preserve">  水费</t>
  </si>
  <si>
    <t xml:space="preserve">  电费</t>
  </si>
  <si>
    <t xml:space="preserve">  邮电费</t>
  </si>
  <si>
    <t xml:space="preserve">  取暖费</t>
  </si>
  <si>
    <t xml:space="preserve">  物业管理费</t>
  </si>
  <si>
    <t xml:space="preserve">  差旅费</t>
  </si>
  <si>
    <t xml:space="preserve">  因公出国（境）费用</t>
  </si>
  <si>
    <t xml:space="preserve">  维修(护)费</t>
  </si>
  <si>
    <t xml:space="preserve">  租赁费</t>
  </si>
  <si>
    <t xml:space="preserve">  会议费</t>
  </si>
  <si>
    <t xml:space="preserve">  培训费</t>
  </si>
  <si>
    <t xml:space="preserve">  公务接待费</t>
  </si>
  <si>
    <t xml:space="preserve">  专用材料费</t>
  </si>
  <si>
    <t xml:space="preserve">  装备购置费</t>
  </si>
  <si>
    <t xml:space="preserve">  工程建设费</t>
  </si>
  <si>
    <t xml:space="preserve">  被装购置费</t>
  </si>
  <si>
    <t xml:space="preserve">  劳务费</t>
  </si>
  <si>
    <t xml:space="preserve">  工会经费</t>
  </si>
  <si>
    <t xml:space="preserve">  福利费</t>
  </si>
  <si>
    <t xml:space="preserve">  车辆燃油费</t>
  </si>
  <si>
    <t xml:space="preserve">  车辆保险费</t>
  </si>
  <si>
    <t xml:space="preserve">  车辆维修费</t>
  </si>
  <si>
    <t xml:space="preserve">  专用车辆燃修费</t>
  </si>
  <si>
    <t xml:space="preserve">  其他交通费用</t>
  </si>
  <si>
    <t xml:space="preserve">  税金及附加费用</t>
  </si>
  <si>
    <t xml:space="preserve">  专项工作经费</t>
  </si>
  <si>
    <t xml:space="preserve">  其他商品和服务支出</t>
  </si>
  <si>
    <t>对个人和家庭的补助</t>
  </si>
  <si>
    <t xml:space="preserve">  遗属补助</t>
  </si>
  <si>
    <t xml:space="preserve">  临时工及其他工资</t>
  </si>
  <si>
    <t xml:space="preserve">  特需费</t>
  </si>
  <si>
    <t xml:space="preserve">  独生子女费</t>
  </si>
  <si>
    <t>备注：该表反映各部门年度预算中按部门预算经济科目反映的一般公共预算基本支出的安排情况。经济科目细化至“款”级。</t>
  </si>
  <si>
    <t>部门公开表7</t>
  </si>
  <si>
    <t>浮山县公安局2018年政府性基金预算收入表</t>
  </si>
  <si>
    <t>政府性基金收入预算</t>
  </si>
  <si>
    <t>收入科目编码</t>
  </si>
  <si>
    <t>备注：该表反映各部门年度预算中的政府性基金收入，按政府性基金预算收入科目“项”级填列。</t>
  </si>
  <si>
    <t>部门公开表8</t>
  </si>
  <si>
    <t>浮山县公安局2018年政府性基金预算支出表</t>
  </si>
  <si>
    <t>类</t>
  </si>
  <si>
    <t xml:space="preserve">  款</t>
  </si>
  <si>
    <t xml:space="preserve">    项</t>
  </si>
  <si>
    <t>备注：该表反映各部门年度预算中按支出功能科目反映的政府性基金预算支出总体情况，以及基本支出和项目支出安排情况。支出功能科目细化至“项”级。</t>
  </si>
  <si>
    <t>部门公开表9</t>
  </si>
  <si>
    <t>XX部门2018年一般公共预算“三公”经费支出情况统计表</t>
  </si>
  <si>
    <t>因公出国（境）费</t>
  </si>
  <si>
    <t>公务接待费</t>
  </si>
  <si>
    <t>公务用车购置及运行费</t>
  </si>
  <si>
    <t xml:space="preserve"> ①公务用车购置费</t>
  </si>
  <si>
    <t xml:space="preserve"> ②公务用车运行维护费</t>
  </si>
  <si>
    <t>会议费小计</t>
  </si>
  <si>
    <t>一类</t>
  </si>
  <si>
    <t>二类</t>
  </si>
  <si>
    <t>三类</t>
  </si>
  <si>
    <t>四类</t>
  </si>
  <si>
    <t>培训费</t>
  </si>
  <si>
    <t>备注：本表数据反映部门使用当年一般公共预算安排的因公出国（境）费用、公务接待费以及公务用车购置和运行维护费预算情况。</t>
  </si>
  <si>
    <t>部门公开表10</t>
  </si>
  <si>
    <t>浮山县公安局2018年机关运行经费预算财政拨款情况统计表</t>
  </si>
  <si>
    <t>单位名称</t>
  </si>
  <si>
    <t>浮山县公安局</t>
  </si>
  <si>
    <t>浮山县公安局交警大队</t>
  </si>
  <si>
    <t>浮山县公安局看守所</t>
  </si>
  <si>
    <t>部门合计</t>
  </si>
  <si>
    <t>备注：本表数据反映部门所属行政单位、参公事业单位一般公共预算安排的基本支出中的商品和服务支出。</t>
  </si>
  <si>
    <t xml:space="preserve">  临汾市市级财政项目支出绩效目标申报表</t>
  </si>
  <si>
    <t>（ 2018   年）</t>
  </si>
  <si>
    <t>填报单位（盖章）</t>
  </si>
  <si>
    <t>金额单位：元</t>
  </si>
  <si>
    <t>项目名称</t>
  </si>
  <si>
    <t>主管部门</t>
  </si>
  <si>
    <t>主管部门编码</t>
  </si>
  <si>
    <t>申报单位</t>
  </si>
  <si>
    <t>单位编码</t>
  </si>
  <si>
    <t>项目属性</t>
  </si>
  <si>
    <t>项目类别</t>
  </si>
  <si>
    <t>项目总金额</t>
  </si>
  <si>
    <t>项目当年金额</t>
  </si>
  <si>
    <t xml:space="preserve">  项目负责人</t>
  </si>
  <si>
    <t>填报人</t>
  </si>
  <si>
    <t>填报人联系电话</t>
  </si>
  <si>
    <t xml:space="preserve">起始日期               </t>
  </si>
  <si>
    <t xml:space="preserve">结束日期                   </t>
  </si>
  <si>
    <t>单位职能</t>
  </si>
  <si>
    <t>项目概况</t>
  </si>
  <si>
    <t>立项依据</t>
  </si>
  <si>
    <t>项目设立的必要性</t>
  </si>
  <si>
    <t>保障项目实施的制度措施</t>
  </si>
  <si>
    <t>项目实施计划</t>
  </si>
  <si>
    <t>预算明细</t>
  </si>
  <si>
    <t>二级预算名称</t>
  </si>
  <si>
    <t>三级预算名称</t>
  </si>
  <si>
    <t>预算年份</t>
  </si>
  <si>
    <t>本级</t>
  </si>
  <si>
    <t>上级</t>
  </si>
  <si>
    <t>自筹</t>
  </si>
  <si>
    <t>总体目标</t>
  </si>
  <si>
    <t>中期目标</t>
  </si>
  <si>
    <t>年度目标</t>
  </si>
  <si>
    <t>绩效目标</t>
  </si>
  <si>
    <t>一级目标</t>
  </si>
  <si>
    <t>二级目标</t>
  </si>
  <si>
    <t>三级目标</t>
  </si>
  <si>
    <t>目标值</t>
  </si>
  <si>
    <t>投入和管理目标</t>
  </si>
  <si>
    <t>投入管理</t>
  </si>
  <si>
    <t/>
  </si>
  <si>
    <t>财务管理</t>
  </si>
  <si>
    <t>项目管理</t>
  </si>
  <si>
    <t>决策管理</t>
  </si>
  <si>
    <t>目标管理</t>
  </si>
  <si>
    <t>产出目标</t>
  </si>
  <si>
    <t>数量</t>
  </si>
  <si>
    <t>质量</t>
  </si>
  <si>
    <t>成本</t>
  </si>
  <si>
    <t>效果目标</t>
  </si>
  <si>
    <t>社会效益</t>
  </si>
  <si>
    <t>满意度</t>
  </si>
  <si>
    <t>影响力目标</t>
  </si>
  <si>
    <t>长效管理</t>
  </si>
  <si>
    <t>人力资源</t>
  </si>
  <si>
    <t>填报单位负责人：</t>
  </si>
  <si>
    <t>填表人：</t>
  </si>
  <si>
    <t>填报日期：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</si>
</sst>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numFmts>
  <fonts count="33">
    <font>
      <sz val="9"/>
      <name val="宋体"/>
      <charset val="134"/>
    </font>
    <font>
      <sz val="16"/>
      <name val="方正小标宋简体"/>
      <charset val="134"/>
    </font>
    <font>
      <sz val="10"/>
      <name val="仿宋_GB2312"/>
      <charset val="134"/>
    </font>
    <font>
      <sz val="8"/>
      <name val="宋体"/>
      <charset val="134"/>
    </font>
    <font>
      <sz val="8"/>
      <name val="仿宋"/>
      <charset val="134"/>
    </font>
    <font>
      <sz val="11"/>
      <name val="仿宋_GB2312"/>
      <charset val="134"/>
    </font>
    <font>
      <sz val="11"/>
      <name val="宋体"/>
      <charset val="134"/>
    </font>
    <font>
      <b/>
      <sz val="11"/>
      <name val="仿宋_GB2312"/>
      <charset val="134"/>
    </font>
    <font>
      <b/>
      <sz val="20"/>
      <name val="宋体"/>
      <charset val="134"/>
    </font>
    <font>
      <sz val="18"/>
      <name val="华文中宋"/>
      <charset val="134"/>
    </font>
    <font>
      <sz val="11"/>
      <name val="宋体"/>
      <charset val="134"/>
      <scheme val="major"/>
    </font>
    <font>
      <sz val="18"/>
      <name val="方正小标宋简体"/>
      <charset val="134"/>
    </font>
    <font>
      <sz val="9"/>
      <name val="宋体"/>
      <charset val="134"/>
      <scheme val="maj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0">
    <border>
      <left/>
      <right/>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style="thin">
        <color indexed="8"/>
      </right>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2" borderId="2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23" applyNumberFormat="0" applyFill="0" applyAlignment="0" applyProtection="0">
      <alignment vertical="center"/>
    </xf>
    <xf numFmtId="0" fontId="20" fillId="0" borderId="23" applyNumberFormat="0" applyFill="0" applyAlignment="0" applyProtection="0">
      <alignment vertical="center"/>
    </xf>
    <xf numFmtId="0" fontId="21" fillId="0" borderId="24" applyNumberFormat="0" applyFill="0" applyAlignment="0" applyProtection="0">
      <alignment vertical="center"/>
    </xf>
    <xf numFmtId="0" fontId="21" fillId="0" borderId="0" applyNumberFormat="0" applyFill="0" applyBorder="0" applyAlignment="0" applyProtection="0">
      <alignment vertical="center"/>
    </xf>
    <xf numFmtId="0" fontId="22" fillId="3" borderId="25" applyNumberFormat="0" applyAlignment="0" applyProtection="0">
      <alignment vertical="center"/>
    </xf>
    <xf numFmtId="0" fontId="23" fillId="4" borderId="26" applyNumberFormat="0" applyAlignment="0" applyProtection="0">
      <alignment vertical="center"/>
    </xf>
    <xf numFmtId="0" fontId="24" fillId="4" borderId="25" applyNumberFormat="0" applyAlignment="0" applyProtection="0">
      <alignment vertical="center"/>
    </xf>
    <xf numFmtId="0" fontId="25" fillId="5" borderId="27" applyNumberFormat="0" applyAlignment="0" applyProtection="0">
      <alignment vertical="center"/>
    </xf>
    <xf numFmtId="0" fontId="26" fillId="0" borderId="28" applyNumberFormat="0" applyFill="0" applyAlignment="0" applyProtection="0">
      <alignment vertical="center"/>
    </xf>
    <xf numFmtId="0" fontId="27" fillId="0" borderId="29"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xf numFmtId="0" fontId="0" fillId="0" borderId="0"/>
  </cellStyleXfs>
  <cellXfs count="143">
    <xf numFmtId="0" fontId="0" fillId="0" borderId="0" xfId="0"/>
    <xf numFmtId="0" fontId="1" fillId="0" borderId="0" xfId="0" applyFont="1" applyAlignment="1">
      <alignment horizontal="center" vertical="center" wrapText="1"/>
    </xf>
    <xf numFmtId="0" fontId="1" fillId="0" borderId="0" xfId="0" applyFont="1"/>
    <xf numFmtId="0" fontId="2" fillId="0" borderId="0" xfId="0" applyFont="1" applyAlignment="1">
      <alignment horizontal="center" vertical="center"/>
    </xf>
    <xf numFmtId="0" fontId="2" fillId="0" borderId="0" xfId="0" applyFont="1"/>
    <xf numFmtId="0" fontId="2" fillId="0" borderId="0" xfId="0" applyFont="1" applyAlignment="1">
      <alignment vertical="center"/>
    </xf>
    <xf numFmtId="0" fontId="2" fillId="0" borderId="0" xfId="0" applyFont="1" applyAlignment="1">
      <alignment horizontal="right" vertical="center"/>
    </xf>
    <xf numFmtId="0" fontId="2" fillId="0" borderId="1" xfId="0" applyFont="1" applyBorder="1"/>
    <xf numFmtId="0" fontId="2" fillId="0" borderId="2" xfId="0" applyFont="1" applyBorder="1"/>
    <xf numFmtId="0" fontId="2" fillId="0" borderId="3" xfId="0" applyFont="1" applyBorder="1"/>
    <xf numFmtId="0" fontId="2" fillId="0" borderId="4"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xf>
    <xf numFmtId="0" fontId="2" fillId="0" borderId="4" xfId="0" applyFont="1" applyBorder="1" applyAlignment="1">
      <alignment vertical="center"/>
    </xf>
    <xf numFmtId="0" fontId="2" fillId="0" borderId="4" xfId="0" applyFont="1" applyBorder="1" applyAlignment="1">
      <alignment horizontal="left" vertical="center"/>
    </xf>
    <xf numFmtId="0" fontId="2" fillId="0" borderId="5" xfId="0" applyFont="1" applyBorder="1"/>
    <xf numFmtId="0" fontId="2" fillId="0" borderId="6" xfId="0" applyFont="1" applyBorder="1"/>
    <xf numFmtId="0" fontId="2" fillId="0" borderId="4" xfId="0" applyFont="1" applyBorder="1" applyAlignment="1">
      <alignment horizontal="left" vertical="center" wrapText="1"/>
    </xf>
    <xf numFmtId="0" fontId="2" fillId="0" borderId="7" xfId="0" applyFont="1" applyBorder="1"/>
    <xf numFmtId="0" fontId="2" fillId="0" borderId="8" xfId="0" applyFont="1" applyBorder="1"/>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9" xfId="0" applyFont="1" applyBorder="1" applyAlignment="1">
      <alignment horizontal="center" vertical="center" wrapText="1"/>
    </xf>
    <xf numFmtId="0" fontId="2" fillId="0" borderId="9" xfId="0" applyFont="1" applyBorder="1" applyAlignment="1">
      <alignment vertical="center"/>
    </xf>
    <xf numFmtId="0" fontId="2" fillId="0" borderId="10" xfId="0" applyFont="1" applyBorder="1" applyAlignment="1">
      <alignment horizontal="center" vertical="center" wrapText="1"/>
    </xf>
    <xf numFmtId="0" fontId="2" fillId="0" borderId="10" xfId="0" applyFont="1" applyBorder="1" applyAlignment="1">
      <alignment vertical="center"/>
    </xf>
    <xf numFmtId="0" fontId="2" fillId="0" borderId="11" xfId="0" applyFont="1" applyBorder="1" applyAlignment="1">
      <alignment vertical="center"/>
    </xf>
    <xf numFmtId="0" fontId="2" fillId="0" borderId="11" xfId="0" applyFont="1" applyBorder="1" applyAlignment="1">
      <alignment horizontal="center" vertical="center" wrapText="1"/>
    </xf>
    <xf numFmtId="0" fontId="2" fillId="0" borderId="9" xfId="0" applyFont="1" applyBorder="1" applyAlignment="1">
      <alignment vertical="center"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2" fillId="0" borderId="4" xfId="0" applyFont="1" applyBorder="1" applyAlignment="1">
      <alignment vertical="center" wrapText="1"/>
    </xf>
    <xf numFmtId="0" fontId="2" fillId="0" borderId="12" xfId="0" applyFont="1" applyBorder="1" applyAlignment="1">
      <alignment vertical="center"/>
    </xf>
    <xf numFmtId="0" fontId="2" fillId="0" borderId="13" xfId="0" applyFont="1" applyBorder="1"/>
    <xf numFmtId="0" fontId="3" fillId="0" borderId="0" xfId="0" applyFont="1"/>
    <xf numFmtId="0" fontId="3" fillId="0" borderId="0" xfId="49" applyFont="1"/>
    <xf numFmtId="0" fontId="0" fillId="0" borderId="0" xfId="49"/>
    <xf numFmtId="0" fontId="4" fillId="0" borderId="0" xfId="0" applyFont="1"/>
    <xf numFmtId="0" fontId="3" fillId="0" borderId="0" xfId="0" applyFont="1" applyAlignment="1">
      <alignment horizontal="right"/>
    </xf>
    <xf numFmtId="0" fontId="1" fillId="0" borderId="0" xfId="49" applyFont="1" applyAlignment="1">
      <alignment horizontal="center"/>
    </xf>
    <xf numFmtId="0" fontId="3" fillId="0" borderId="0" xfId="49" applyFont="1" applyAlignment="1">
      <alignment horizontal="center"/>
    </xf>
    <xf numFmtId="0" fontId="3" fillId="0" borderId="0" xfId="49" applyFont="1" applyAlignment="1">
      <alignment horizontal="right"/>
    </xf>
    <xf numFmtId="0" fontId="5" fillId="0" borderId="14" xfId="49" applyFont="1" applyBorder="1" applyAlignment="1">
      <alignment horizontal="center" vertical="center" wrapText="1"/>
    </xf>
    <xf numFmtId="0" fontId="5" fillId="0" borderId="14" xfId="49" applyFont="1" applyBorder="1"/>
    <xf numFmtId="0" fontId="5" fillId="0" borderId="0" xfId="49" applyFont="1" applyFill="1" applyBorder="1" applyAlignment="1">
      <alignment horizontal="left" vertical="center" wrapText="1"/>
    </xf>
    <xf numFmtId="0" fontId="1" fillId="0" borderId="0" xfId="0" applyFont="1" applyAlignment="1">
      <alignment horizontal="center"/>
    </xf>
    <xf numFmtId="0" fontId="3" fillId="0" borderId="0" xfId="0" applyFont="1" applyAlignment="1">
      <alignment horizontal="center"/>
    </xf>
    <xf numFmtId="0" fontId="5" fillId="0" borderId="14" xfId="0" applyFont="1" applyBorder="1" applyAlignment="1">
      <alignment horizontal="center" vertical="center" wrapText="1"/>
    </xf>
    <xf numFmtId="0" fontId="6" fillId="0" borderId="14" xfId="0" applyFont="1" applyBorder="1"/>
    <xf numFmtId="0" fontId="5" fillId="0" borderId="0" xfId="0" applyFont="1" applyFill="1" applyBorder="1" applyAlignment="1">
      <alignment horizontal="left" vertical="center" wrapText="1"/>
    </xf>
    <xf numFmtId="0" fontId="5" fillId="0" borderId="0" xfId="0" applyFont="1" applyAlignment="1">
      <alignment horizontal="left"/>
    </xf>
    <xf numFmtId="0" fontId="5" fillId="0" borderId="0" xfId="0" applyFont="1"/>
    <xf numFmtId="0" fontId="5" fillId="0" borderId="0" xfId="0" applyFont="1" applyAlignment="1">
      <alignment horizontal="center"/>
    </xf>
    <xf numFmtId="0" fontId="1" fillId="0" borderId="0" xfId="0" applyNumberFormat="1" applyFont="1" applyFill="1" applyAlignment="1" applyProtection="1">
      <alignment horizontal="center" vertical="center"/>
    </xf>
    <xf numFmtId="0" fontId="7" fillId="0" borderId="0" xfId="0" applyFont="1" applyAlignment="1">
      <alignment horizontal="center"/>
    </xf>
    <xf numFmtId="0" fontId="7" fillId="0" borderId="0" xfId="0" applyFont="1" applyFill="1" applyAlignment="1">
      <alignment horizontal="center"/>
    </xf>
    <xf numFmtId="0" fontId="5" fillId="0" borderId="15" xfId="0" applyNumberFormat="1" applyFont="1" applyFill="1" applyBorder="1" applyAlignment="1" applyProtection="1">
      <alignment horizontal="centerContinuous" vertical="center"/>
    </xf>
    <xf numFmtId="0" fontId="5" fillId="0" borderId="16" xfId="0" applyNumberFormat="1" applyFont="1" applyFill="1" applyBorder="1" applyAlignment="1" applyProtection="1">
      <alignment horizontal="centerContinuous" vertical="center"/>
    </xf>
    <xf numFmtId="0" fontId="5" fillId="0" borderId="17" xfId="0" applyNumberFormat="1" applyFont="1" applyFill="1" applyBorder="1" applyAlignment="1" applyProtection="1">
      <alignment horizontal="centerContinuous" vertical="center"/>
    </xf>
    <xf numFmtId="0" fontId="5" fillId="0" borderId="14" xfId="0" applyNumberFormat="1" applyFont="1" applyFill="1" applyBorder="1" applyAlignment="1" applyProtection="1">
      <alignment horizontal="centerContinuous" vertical="center"/>
    </xf>
    <xf numFmtId="0" fontId="5" fillId="0" borderId="18" xfId="0" applyFont="1" applyBorder="1" applyAlignment="1">
      <alignment horizontal="center" vertical="center"/>
    </xf>
    <xf numFmtId="0" fontId="5" fillId="0" borderId="18" xfId="0" applyFont="1" applyFill="1" applyBorder="1" applyAlignment="1">
      <alignment horizontal="center" vertical="center"/>
    </xf>
    <xf numFmtId="0" fontId="5" fillId="0" borderId="14" xfId="0" applyFont="1" applyBorder="1"/>
    <xf numFmtId="49" fontId="5" fillId="0" borderId="14" xfId="0" applyNumberFormat="1" applyFont="1" applyFill="1" applyBorder="1" applyAlignment="1" applyProtection="1">
      <alignment horizontal="left" vertical="center"/>
    </xf>
    <xf numFmtId="4" fontId="5" fillId="0" borderId="16" xfId="0" applyNumberFormat="1" applyFont="1" applyFill="1" applyBorder="1" applyAlignment="1" applyProtection="1">
      <alignment horizontal="right" vertical="center"/>
    </xf>
    <xf numFmtId="0" fontId="3" fillId="0" borderId="0" xfId="0" applyFont="1" applyFill="1"/>
    <xf numFmtId="49" fontId="5" fillId="0" borderId="15" xfId="0" applyNumberFormat="1" applyFont="1" applyFill="1" applyBorder="1" applyAlignment="1" applyProtection="1">
      <alignment horizontal="left" vertical="center"/>
    </xf>
    <xf numFmtId="176" fontId="5" fillId="0" borderId="14" xfId="0" applyNumberFormat="1" applyFont="1" applyFill="1" applyBorder="1" applyAlignment="1" applyProtection="1">
      <alignment horizontal="center" vertical="center"/>
    </xf>
    <xf numFmtId="0" fontId="5" fillId="0" borderId="13" xfId="0" applyFont="1" applyBorder="1" applyAlignment="1">
      <alignment horizontal="left" wrapText="1"/>
    </xf>
    <xf numFmtId="0" fontId="3" fillId="0" borderId="0" xfId="0" applyFont="1" applyFill="1" applyBorder="1" applyAlignment="1"/>
    <xf numFmtId="0" fontId="0" fillId="0" borderId="0" xfId="0" applyFill="1" applyBorder="1" applyAlignment="1"/>
    <xf numFmtId="0" fontId="5" fillId="0" borderId="0" xfId="0" applyFont="1" applyFill="1" applyBorder="1" applyAlignment="1"/>
    <xf numFmtId="0" fontId="5" fillId="0" borderId="0" xfId="0" applyFont="1" applyFill="1" applyBorder="1" applyAlignment="1">
      <alignment horizontal="right"/>
    </xf>
    <xf numFmtId="0" fontId="1" fillId="0" borderId="0" xfId="0" applyNumberFormat="1" applyFont="1" applyFill="1" applyBorder="1" applyAlignment="1" applyProtection="1">
      <alignment horizontal="center" vertical="center"/>
    </xf>
    <xf numFmtId="0" fontId="8" fillId="0" borderId="0" xfId="0" applyNumberFormat="1" applyFont="1" applyFill="1" applyBorder="1" applyAlignment="1" applyProtection="1">
      <alignment vertical="center"/>
    </xf>
    <xf numFmtId="0" fontId="5" fillId="0" borderId="15" xfId="0" applyFont="1" applyFill="1" applyBorder="1" applyAlignment="1">
      <alignment horizontal="center" vertical="center"/>
    </xf>
    <xf numFmtId="0" fontId="5" fillId="0" borderId="16" xfId="0" applyFont="1" applyFill="1" applyBorder="1" applyAlignment="1">
      <alignment horizontal="center" vertical="center"/>
    </xf>
    <xf numFmtId="0" fontId="5" fillId="0" borderId="14" xfId="0" applyFont="1" applyFill="1" applyBorder="1" applyAlignment="1">
      <alignment horizontal="center" vertical="center" wrapText="1"/>
    </xf>
    <xf numFmtId="0" fontId="5" fillId="0" borderId="19" xfId="0" applyFont="1" applyFill="1" applyBorder="1" applyAlignment="1">
      <alignment horizontal="center" vertical="center" wrapText="1"/>
    </xf>
    <xf numFmtId="0" fontId="5" fillId="0" borderId="14" xfId="0" applyFont="1" applyFill="1" applyBorder="1" applyAlignment="1">
      <alignment horizontal="center" vertical="center"/>
    </xf>
    <xf numFmtId="0" fontId="5" fillId="0" borderId="14" xfId="0" applyFont="1" applyFill="1" applyBorder="1" applyAlignment="1">
      <alignment horizontal="center"/>
    </xf>
    <xf numFmtId="0" fontId="5" fillId="0" borderId="14" xfId="0" applyFont="1" applyFill="1" applyBorder="1" applyAlignment="1"/>
    <xf numFmtId="0" fontId="5" fillId="0" borderId="0" xfId="0" applyFont="1" applyFill="1" applyBorder="1" applyAlignment="1">
      <alignment horizontal="left" wrapText="1"/>
    </xf>
    <xf numFmtId="0" fontId="3" fillId="0" borderId="0" xfId="0" applyFont="1" applyFill="1" applyBorder="1" applyAlignment="1">
      <alignment wrapText="1"/>
    </xf>
    <xf numFmtId="0" fontId="5" fillId="0" borderId="0" xfId="0" applyFont="1" applyAlignment="1">
      <alignment horizontal="right"/>
    </xf>
    <xf numFmtId="0" fontId="5" fillId="0" borderId="0" xfId="0" applyFont="1" applyFill="1" applyAlignment="1">
      <alignment horizontal="left" vertical="center"/>
    </xf>
    <xf numFmtId="0" fontId="5" fillId="0" borderId="0" xfId="0" applyFont="1" applyFill="1" applyAlignment="1">
      <alignment horizontal="right" vertical="center"/>
    </xf>
    <xf numFmtId="0" fontId="6" fillId="0" borderId="14" xfId="0" applyFont="1" applyBorder="1" applyAlignment="1">
      <alignment vertical="center"/>
    </xf>
    <xf numFmtId="0" fontId="0" fillId="0" borderId="14" xfId="0" applyBorder="1" applyAlignment="1">
      <alignment vertical="center"/>
    </xf>
    <xf numFmtId="0" fontId="6" fillId="0" borderId="0" xfId="0" applyFont="1" applyAlignment="1">
      <alignment vertical="center"/>
    </xf>
    <xf numFmtId="4" fontId="5" fillId="0" borderId="14" xfId="0" applyNumberFormat="1" applyFont="1" applyFill="1" applyBorder="1" applyAlignment="1" applyProtection="1">
      <alignment horizontal="right" vertical="center"/>
    </xf>
    <xf numFmtId="49" fontId="5" fillId="0" borderId="0" xfId="0" applyNumberFormat="1" applyFont="1" applyFill="1" applyBorder="1" applyAlignment="1" applyProtection="1">
      <alignment horizontal="left" vertical="center"/>
    </xf>
    <xf numFmtId="0" fontId="0" fillId="0" borderId="0" xfId="0" applyFill="1"/>
    <xf numFmtId="0" fontId="5" fillId="0" borderId="14" xfId="0" applyFont="1" applyBorder="1" applyAlignment="1">
      <alignment horizontal="center" vertical="center"/>
    </xf>
    <xf numFmtId="0" fontId="6" fillId="0" borderId="14" xfId="0" applyFont="1" applyBorder="1" applyAlignment="1">
      <alignment horizontal="right" vertical="center"/>
    </xf>
    <xf numFmtId="4" fontId="6" fillId="0" borderId="14" xfId="0" applyNumberFormat="1" applyFont="1" applyBorder="1" applyAlignment="1">
      <alignment vertical="center"/>
    </xf>
    <xf numFmtId="10" fontId="6" fillId="0" borderId="14" xfId="0" applyNumberFormat="1" applyFont="1" applyFill="1" applyBorder="1" applyAlignment="1" applyProtection="1">
      <alignment horizontal="left" vertical="center"/>
    </xf>
    <xf numFmtId="0" fontId="5" fillId="0" borderId="0" xfId="0" applyFont="1" applyAlignment="1">
      <alignment horizontal="center" vertical="center" wrapText="1"/>
    </xf>
    <xf numFmtId="0" fontId="5" fillId="0" borderId="20" xfId="0" applyFont="1" applyBorder="1" applyAlignment="1">
      <alignment horizontal="right" vertical="center" wrapText="1"/>
    </xf>
    <xf numFmtId="0" fontId="5" fillId="0" borderId="19" xfId="0" applyFont="1" applyBorder="1" applyAlignment="1">
      <alignment horizontal="center" vertical="center"/>
    </xf>
    <xf numFmtId="0" fontId="5" fillId="0" borderId="21" xfId="0" applyFont="1" applyBorder="1" applyAlignment="1">
      <alignment horizontal="center" vertical="center"/>
    </xf>
    <xf numFmtId="0" fontId="5" fillId="0" borderId="14" xfId="0" applyFont="1" applyBorder="1" applyAlignment="1">
      <alignment vertical="center"/>
    </xf>
    <xf numFmtId="0" fontId="3" fillId="0" borderId="13" xfId="0" applyFont="1" applyBorder="1" applyAlignment="1">
      <alignment horizontal="left"/>
    </xf>
    <xf numFmtId="0" fontId="9" fillId="0" borderId="0" xfId="0" applyFont="1" applyAlignment="1">
      <alignment vertical="center" wrapText="1"/>
    </xf>
    <xf numFmtId="0" fontId="5" fillId="0" borderId="15" xfId="0" applyFont="1" applyBorder="1" applyAlignment="1">
      <alignment horizontal="center" vertical="center"/>
    </xf>
    <xf numFmtId="0" fontId="5" fillId="0" borderId="16" xfId="0" applyFont="1" applyBorder="1" applyAlignment="1">
      <alignment horizontal="center" vertical="center"/>
    </xf>
    <xf numFmtId="0" fontId="5" fillId="0" borderId="19" xfId="0" applyFont="1" applyBorder="1" applyAlignment="1">
      <alignment horizontal="center" vertical="center" wrapText="1"/>
    </xf>
    <xf numFmtId="0" fontId="6" fillId="0" borderId="14" xfId="0" applyFont="1" applyBorder="1" applyAlignment="1">
      <alignment horizontal="center"/>
    </xf>
    <xf numFmtId="0" fontId="6" fillId="0" borderId="14" xfId="0" applyFont="1" applyBorder="1" applyAlignment="1">
      <alignment horizontal="center" vertical="center"/>
    </xf>
    <xf numFmtId="0" fontId="10" fillId="0" borderId="14" xfId="0" applyFont="1" applyBorder="1" applyAlignment="1">
      <alignment vertical="center"/>
    </xf>
    <xf numFmtId="0" fontId="6" fillId="0" borderId="14" xfId="0" applyFont="1" applyBorder="1" applyAlignment="1">
      <alignment horizontal="left" vertical="center"/>
    </xf>
    <xf numFmtId="0" fontId="6" fillId="0" borderId="14" xfId="0" applyFont="1" applyBorder="1" applyAlignment="1">
      <alignment vertical="center" wrapText="1"/>
    </xf>
    <xf numFmtId="0" fontId="11" fillId="0" borderId="0" xfId="0" applyFont="1" applyAlignment="1">
      <alignment horizontal="center" vertical="center" wrapText="1"/>
    </xf>
    <xf numFmtId="0" fontId="3" fillId="0" borderId="0" xfId="0" applyFont="1" applyBorder="1" applyAlignment="1">
      <alignment horizontal="right"/>
    </xf>
    <xf numFmtId="0" fontId="5" fillId="0" borderId="0" xfId="0" applyFont="1" applyBorder="1" applyAlignment="1">
      <alignment vertical="center"/>
    </xf>
    <xf numFmtId="0" fontId="5" fillId="0" borderId="19" xfId="0" applyFont="1" applyBorder="1" applyAlignment="1">
      <alignment vertical="center" wrapText="1"/>
    </xf>
    <xf numFmtId="0" fontId="10" fillId="0" borderId="14" xfId="0" applyFont="1" applyBorder="1" applyAlignment="1">
      <alignment horizontal="center"/>
    </xf>
    <xf numFmtId="0" fontId="12" fillId="0" borderId="14" xfId="0" applyFont="1" applyBorder="1" applyAlignment="1">
      <alignment vertical="center"/>
    </xf>
    <xf numFmtId="0" fontId="10" fillId="0" borderId="14" xfId="0" applyFont="1" applyBorder="1" applyAlignment="1">
      <alignment horizontal="center" vertical="center"/>
    </xf>
    <xf numFmtId="49" fontId="6" fillId="0" borderId="15" xfId="0" applyNumberFormat="1" applyFont="1" applyFill="1" applyBorder="1" applyAlignment="1" applyProtection="1">
      <alignment horizontal="left" vertical="center"/>
    </xf>
    <xf numFmtId="0" fontId="5" fillId="0" borderId="14" xfId="0" applyFont="1" applyBorder="1" applyAlignment="1">
      <alignment horizontal="center"/>
    </xf>
    <xf numFmtId="0" fontId="11" fillId="0" borderId="0" xfId="0" applyFont="1" applyFill="1" applyBorder="1" applyAlignment="1">
      <alignment horizontal="center"/>
    </xf>
    <xf numFmtId="0" fontId="5" fillId="0" borderId="0" xfId="0" applyFont="1" applyFill="1" applyBorder="1" applyAlignment="1">
      <alignment horizontal="center"/>
    </xf>
    <xf numFmtId="0" fontId="6" fillId="0" borderId="14" xfId="0" applyFont="1" applyFill="1" applyBorder="1" applyAlignment="1">
      <alignment horizontal="centerContinuous" vertical="center"/>
    </xf>
    <xf numFmtId="0" fontId="6" fillId="0" borderId="14" xfId="0" applyFont="1" applyBorder="1" applyAlignment="1">
      <alignment horizontal="centerContinuous" vertical="center"/>
    </xf>
    <xf numFmtId="4" fontId="6" fillId="0" borderId="19" xfId="0" applyNumberFormat="1" applyFont="1" applyFill="1" applyBorder="1" applyAlignment="1">
      <alignment horizontal="center" vertical="center"/>
    </xf>
    <xf numFmtId="0" fontId="6" fillId="0" borderId="14" xfId="0" applyFont="1" applyFill="1" applyBorder="1" applyAlignment="1">
      <alignment horizontal="center" vertical="center" wrapText="1"/>
    </xf>
    <xf numFmtId="4" fontId="6" fillId="0" borderId="19" xfId="0" applyNumberFormat="1" applyFont="1" applyBorder="1" applyAlignment="1">
      <alignment horizontal="center" vertical="center"/>
    </xf>
    <xf numFmtId="4" fontId="6" fillId="0" borderId="19" xfId="0" applyNumberFormat="1" applyFont="1" applyFill="1" applyBorder="1" applyAlignment="1" applyProtection="1">
      <alignment horizontal="right" vertical="center"/>
    </xf>
    <xf numFmtId="4" fontId="6" fillId="0" borderId="14" xfId="0" applyNumberFormat="1" applyFont="1" applyFill="1" applyBorder="1" applyAlignment="1" applyProtection="1">
      <alignment horizontal="right" vertical="center"/>
    </xf>
    <xf numFmtId="4" fontId="6" fillId="0" borderId="21" xfId="0" applyNumberFormat="1" applyFont="1" applyFill="1" applyBorder="1" applyAlignment="1" applyProtection="1">
      <alignment horizontal="right" vertical="center"/>
    </xf>
    <xf numFmtId="4" fontId="6" fillId="0" borderId="21" xfId="0" applyNumberFormat="1" applyFont="1" applyFill="1" applyBorder="1" applyAlignment="1">
      <alignment horizontal="right" vertical="center"/>
    </xf>
    <xf numFmtId="4" fontId="6" fillId="0" borderId="14" xfId="0" applyNumberFormat="1" applyFont="1" applyFill="1" applyBorder="1" applyAlignment="1">
      <alignment horizontal="right" vertical="center"/>
    </xf>
    <xf numFmtId="0" fontId="6" fillId="0" borderId="14" xfId="0" applyFont="1" applyFill="1" applyBorder="1" applyAlignment="1">
      <alignment horizontal="left" vertical="center" wrapText="1"/>
    </xf>
    <xf numFmtId="0" fontId="3" fillId="0" borderId="0" xfId="0" applyFont="1" applyBorder="1"/>
    <xf numFmtId="0" fontId="3" fillId="0" borderId="0" xfId="0" applyFont="1" applyFill="1" applyBorder="1"/>
    <xf numFmtId="0" fontId="6" fillId="0" borderId="13" xfId="0" applyFont="1" applyBorder="1" applyAlignment="1">
      <alignment horizontal="left" vertical="center" wrapText="1"/>
    </xf>
    <xf numFmtId="0" fontId="3" fillId="0" borderId="0" xfId="0" applyFont="1" applyBorder="1" applyAlignment="1">
      <alignment vertical="center" wrapText="1"/>
    </xf>
    <xf numFmtId="0" fontId="0" fillId="0" borderId="0" xfId="0" applyAlignment="1"/>
    <xf numFmtId="0" fontId="0" fillId="0" borderId="0" xfId="0" applyFill="1" applyAlignment="1"/>
    <xf numFmtId="0" fontId="0" fillId="0" borderId="0" xfId="0" applyNumberFormat="1" applyFont="1" applyFill="1" applyAlignment="1" applyProtection="1"/>
    <xf numFmtId="0" fontId="0" fillId="0" borderId="0" xfId="0" applyAlignment="1">
      <alignment horizontal="left" wrapText="1"/>
    </xf>
    <xf numFmtId="0" fontId="0" fillId="0" borderId="0" xfId="0" applyBorder="1"/>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
  <sheetViews>
    <sheetView topLeftCell="A4" workbookViewId="0">
      <selection activeCell="D11" sqref="D11"/>
    </sheetView>
  </sheetViews>
  <sheetFormatPr defaultColWidth="9.16666666666667" defaultRowHeight="11.25"/>
  <cols>
    <col min="1" max="1" width="34.1666666666667" customWidth="1"/>
    <col min="2" max="2" width="26.1666666666667" customWidth="1"/>
    <col min="3" max="3" width="32.3333333333333" customWidth="1"/>
    <col min="4" max="4" width="23.6666666666667" customWidth="1"/>
    <col min="5" max="5" width="24.6666666666667" customWidth="1"/>
    <col min="6" max="8" width="8.83333333333333" customWidth="1"/>
  </cols>
  <sheetData>
    <row r="1" ht="21" customHeight="1" spans="1:4">
      <c r="A1" s="51" t="s">
        <v>0</v>
      </c>
      <c r="B1" s="51"/>
      <c r="C1" s="51"/>
      <c r="D1" s="52" t="s">
        <v>1</v>
      </c>
    </row>
    <row r="2" ht="39.75" customHeight="1" spans="1:8">
      <c r="A2" s="121" t="s">
        <v>2</v>
      </c>
      <c r="B2" s="121"/>
      <c r="C2" s="121"/>
      <c r="D2" s="121"/>
      <c r="E2" s="34"/>
      <c r="F2" s="65"/>
      <c r="G2" s="34"/>
      <c r="H2" s="38"/>
    </row>
    <row r="3" ht="21" customHeight="1" spans="1:8">
      <c r="A3" s="121"/>
      <c r="B3" s="121"/>
      <c r="C3" s="121"/>
      <c r="D3" s="122" t="s">
        <v>3</v>
      </c>
      <c r="E3" s="34"/>
      <c r="F3" s="65"/>
      <c r="G3" s="34"/>
      <c r="H3" s="38"/>
    </row>
    <row r="4" ht="21.75" customHeight="1" spans="1:8">
      <c r="A4" s="123" t="s">
        <v>4</v>
      </c>
      <c r="B4" s="123"/>
      <c r="C4" s="124" t="s">
        <v>5</v>
      </c>
      <c r="D4" s="124"/>
      <c r="E4" s="34"/>
      <c r="F4" s="65"/>
      <c r="G4" s="34"/>
      <c r="H4" s="38"/>
    </row>
    <row r="5" ht="30.75" customHeight="1" spans="1:8">
      <c r="A5" s="87" t="s">
        <v>6</v>
      </c>
      <c r="B5" s="125" t="s">
        <v>7</v>
      </c>
      <c r="C5" s="126" t="s">
        <v>6</v>
      </c>
      <c r="D5" s="127" t="s">
        <v>7</v>
      </c>
      <c r="E5" s="34"/>
      <c r="F5" s="65"/>
      <c r="G5" s="34"/>
      <c r="H5" s="38"/>
    </row>
    <row r="6" ht="30.75" customHeight="1" spans="1:8">
      <c r="A6" s="110" t="s">
        <v>8</v>
      </c>
      <c r="B6" s="128">
        <v>2889.9</v>
      </c>
      <c r="C6" s="101" t="s">
        <v>9</v>
      </c>
      <c r="D6" s="129">
        <v>43.4</v>
      </c>
      <c r="E6" s="34"/>
      <c r="F6" s="65"/>
      <c r="G6" s="34"/>
      <c r="H6" s="38"/>
    </row>
    <row r="7" ht="30.75" customHeight="1" spans="1:8">
      <c r="A7" s="110" t="s">
        <v>10</v>
      </c>
      <c r="B7" s="128"/>
      <c r="C7" s="101" t="s">
        <v>11</v>
      </c>
      <c r="D7" s="130">
        <v>2331.2</v>
      </c>
      <c r="E7" s="34"/>
      <c r="F7" s="65"/>
      <c r="G7" s="34"/>
      <c r="H7" s="38"/>
    </row>
    <row r="8" ht="30.75" customHeight="1" spans="1:8">
      <c r="A8" s="110" t="s">
        <v>12</v>
      </c>
      <c r="B8" s="128"/>
      <c r="C8" s="101" t="s">
        <v>13</v>
      </c>
      <c r="D8" s="130">
        <v>352.5</v>
      </c>
      <c r="E8" s="34"/>
      <c r="F8" s="65"/>
      <c r="G8" s="34"/>
      <c r="H8" s="38"/>
    </row>
    <row r="9" ht="30.75" customHeight="1" spans="1:8">
      <c r="A9" s="110" t="s">
        <v>14</v>
      </c>
      <c r="B9" s="129"/>
      <c r="C9" s="101" t="s">
        <v>15</v>
      </c>
      <c r="D9" s="130">
        <v>38.9</v>
      </c>
      <c r="E9" s="34"/>
      <c r="F9" s="65"/>
      <c r="G9" s="34"/>
      <c r="H9" s="38"/>
    </row>
    <row r="10" ht="30.75" customHeight="1" spans="1:8">
      <c r="A10" s="110"/>
      <c r="B10" s="131"/>
      <c r="C10" s="101" t="s">
        <v>16</v>
      </c>
      <c r="D10" s="130">
        <v>123.9</v>
      </c>
      <c r="E10" s="34"/>
      <c r="F10" s="65"/>
      <c r="G10" s="34"/>
      <c r="H10" s="38"/>
    </row>
    <row r="11" ht="30.75" customHeight="1" spans="1:8">
      <c r="A11" s="110"/>
      <c r="B11" s="132"/>
      <c r="C11" s="133"/>
      <c r="D11" s="130"/>
      <c r="E11" s="34"/>
      <c r="F11" s="65"/>
      <c r="G11" s="34"/>
      <c r="H11" s="38"/>
    </row>
    <row r="12" ht="30.75" customHeight="1" spans="1:9">
      <c r="A12" s="110" t="s">
        <v>17</v>
      </c>
      <c r="B12" s="128">
        <v>2889.9</v>
      </c>
      <c r="C12" s="133" t="s">
        <v>18</v>
      </c>
      <c r="D12" s="129">
        <f>SUM(D6:D11)</f>
        <v>2889.9</v>
      </c>
      <c r="E12" s="134"/>
      <c r="F12" s="135"/>
      <c r="G12" s="134"/>
      <c r="H12" s="113"/>
      <c r="I12" s="142"/>
    </row>
    <row r="13" ht="48" customHeight="1" spans="1:9">
      <c r="A13" s="136" t="s">
        <v>19</v>
      </c>
      <c r="B13" s="136"/>
      <c r="C13" s="136"/>
      <c r="D13" s="136"/>
      <c r="E13" s="137"/>
      <c r="F13" s="137"/>
      <c r="G13" s="137"/>
      <c r="H13" s="137"/>
      <c r="I13" s="142"/>
    </row>
    <row r="14" ht="42" customHeight="1" spans="1:9">
      <c r="A14" s="138"/>
      <c r="B14" s="138"/>
      <c r="C14" s="138"/>
      <c r="D14" s="138"/>
      <c r="E14" s="139"/>
      <c r="F14" s="138"/>
      <c r="G14" s="139"/>
      <c r="H14" s="138"/>
      <c r="I14" s="138"/>
    </row>
    <row r="15" ht="9.75" customHeight="1" spans="1:11">
      <c r="A15" s="140"/>
      <c r="B15" s="140"/>
      <c r="C15" s="140"/>
      <c r="D15" s="140"/>
      <c r="E15" s="140"/>
      <c r="F15" s="140"/>
      <c r="G15" s="140"/>
      <c r="H15" s="140"/>
      <c r="I15" s="138"/>
      <c r="J15" s="141"/>
      <c r="K15" s="141"/>
    </row>
    <row r="16" ht="9.75" customHeight="1" spans="1:11">
      <c r="A16" s="141"/>
      <c r="B16" s="141"/>
      <c r="C16" s="141"/>
      <c r="D16" s="141"/>
      <c r="E16" s="141"/>
      <c r="F16" s="141"/>
      <c r="G16" s="141"/>
      <c r="H16" s="141"/>
      <c r="I16" s="141"/>
      <c r="J16" s="141"/>
      <c r="K16" s="141"/>
    </row>
  </sheetData>
  <mergeCells count="2">
    <mergeCell ref="A2:D2"/>
    <mergeCell ref="A13:D13"/>
  </mergeCells>
  <printOptions horizontalCentered="1"/>
  <pageMargins left="0.747916666666667" right="0.747916666666667" top="0.984027777777778" bottom="0.984027777777778" header="0.511805555555556" footer="0.511805555555556"/>
  <pageSetup paperSize="9"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selection activeCell="B28" sqref="B28"/>
    </sheetView>
  </sheetViews>
  <sheetFormatPr defaultColWidth="9" defaultRowHeight="11.25" outlineLevelCol="7"/>
  <cols>
    <col min="1" max="1" width="19.8333333333333" customWidth="1"/>
    <col min="2" max="2" width="45.8333333333333" customWidth="1"/>
    <col min="3" max="5" width="11.3333333333333" customWidth="1"/>
    <col min="6" max="6" width="16.5" customWidth="1"/>
    <col min="7" max="7" width="17" customWidth="1"/>
  </cols>
  <sheetData>
    <row r="1" s="34" customFormat="1" ht="22.9" customHeight="1" spans="1:7">
      <c r="A1" s="37" t="s">
        <v>20</v>
      </c>
      <c r="G1" s="51" t="s">
        <v>21</v>
      </c>
    </row>
    <row r="2" ht="37.9" customHeight="1" spans="1:7">
      <c r="A2" s="112" t="s">
        <v>22</v>
      </c>
      <c r="B2" s="112"/>
      <c r="C2" s="112"/>
      <c r="D2" s="112"/>
      <c r="E2" s="112"/>
      <c r="F2" s="112"/>
      <c r="G2" s="112"/>
    </row>
    <row r="3" s="34" customFormat="1" ht="24.6" customHeight="1" spans="6:8">
      <c r="F3" s="113"/>
      <c r="G3" s="114" t="s">
        <v>3</v>
      </c>
      <c r="H3" s="114"/>
    </row>
    <row r="4" s="34" customFormat="1" ht="33.75" customHeight="1" spans="1:7">
      <c r="A4" s="104" t="s">
        <v>6</v>
      </c>
      <c r="B4" s="105"/>
      <c r="C4" s="47" t="s">
        <v>17</v>
      </c>
      <c r="D4" s="47" t="s">
        <v>23</v>
      </c>
      <c r="E4" s="47" t="s">
        <v>24</v>
      </c>
      <c r="F4" s="47" t="s">
        <v>25</v>
      </c>
      <c r="G4" s="47" t="s">
        <v>26</v>
      </c>
    </row>
    <row r="5" s="34" customFormat="1" ht="28.15" customHeight="1" spans="1:7">
      <c r="A5" s="115" t="s">
        <v>27</v>
      </c>
      <c r="B5" s="93" t="s">
        <v>28</v>
      </c>
      <c r="C5" s="47"/>
      <c r="D5" s="47" t="s">
        <v>29</v>
      </c>
      <c r="E5" s="47"/>
      <c r="F5" s="47"/>
      <c r="G5" s="47"/>
    </row>
    <row r="6" s="34" customFormat="1" ht="21" customHeight="1" spans="1:7">
      <c r="A6" s="116">
        <v>2011002</v>
      </c>
      <c r="B6" s="117" t="s">
        <v>30</v>
      </c>
      <c r="C6" s="62">
        <f>D6</f>
        <v>43.4</v>
      </c>
      <c r="D6" s="48">
        <v>43.4</v>
      </c>
      <c r="E6" s="62"/>
      <c r="F6" s="62"/>
      <c r="G6" s="62"/>
    </row>
    <row r="7" s="34" customFormat="1" ht="21" customHeight="1" spans="1:7">
      <c r="A7" s="118">
        <v>2040201</v>
      </c>
      <c r="B7" s="109" t="s">
        <v>31</v>
      </c>
      <c r="C7" s="62">
        <f t="shared" ref="C7:C18" si="0">D7</f>
        <v>1950</v>
      </c>
      <c r="D7" s="87">
        <v>1950</v>
      </c>
      <c r="E7" s="62"/>
      <c r="F7" s="62"/>
      <c r="G7" s="62"/>
    </row>
    <row r="8" s="34" customFormat="1" ht="21" customHeight="1" spans="1:7">
      <c r="A8" s="118">
        <v>2040203</v>
      </c>
      <c r="B8" s="109" t="s">
        <v>32</v>
      </c>
      <c r="C8" s="62">
        <f t="shared" si="0"/>
        <v>26.3</v>
      </c>
      <c r="D8" s="87">
        <v>26.3</v>
      </c>
      <c r="E8" s="62"/>
      <c r="F8" s="62"/>
      <c r="G8" s="62"/>
    </row>
    <row r="9" s="34" customFormat="1" ht="21" customHeight="1" spans="1:7">
      <c r="A9" s="118">
        <v>2040208</v>
      </c>
      <c r="B9" s="109" t="s">
        <v>33</v>
      </c>
      <c r="C9" s="62">
        <f t="shared" si="0"/>
        <v>1</v>
      </c>
      <c r="D9" s="87">
        <v>1</v>
      </c>
      <c r="E9" s="62"/>
      <c r="F9" s="62"/>
      <c r="G9" s="62"/>
    </row>
    <row r="10" s="34" customFormat="1" ht="21" customHeight="1" spans="1:7">
      <c r="A10" s="119" t="s">
        <v>34</v>
      </c>
      <c r="B10" s="96" t="s">
        <v>35</v>
      </c>
      <c r="C10" s="62">
        <v>260</v>
      </c>
      <c r="D10" s="87">
        <v>260</v>
      </c>
      <c r="E10" s="62"/>
      <c r="F10" s="62"/>
      <c r="G10" s="62"/>
    </row>
    <row r="11" s="34" customFormat="1" ht="21" customHeight="1" spans="1:7">
      <c r="A11" s="118">
        <v>2040215</v>
      </c>
      <c r="B11" s="109" t="s">
        <v>36</v>
      </c>
      <c r="C11" s="62">
        <f t="shared" si="0"/>
        <v>1.5</v>
      </c>
      <c r="D11" s="87">
        <v>1.5</v>
      </c>
      <c r="E11" s="62"/>
      <c r="F11" s="62"/>
      <c r="G11" s="62"/>
    </row>
    <row r="12" s="34" customFormat="1" ht="21" customHeight="1" spans="1:7">
      <c r="A12" s="119" t="s">
        <v>37</v>
      </c>
      <c r="B12" s="96" t="s">
        <v>38</v>
      </c>
      <c r="C12" s="62">
        <v>92.4</v>
      </c>
      <c r="D12" s="87">
        <v>92.4</v>
      </c>
      <c r="E12" s="62"/>
      <c r="F12" s="62"/>
      <c r="G12" s="62"/>
    </row>
    <row r="13" s="34" customFormat="1" ht="21" customHeight="1" spans="1:7">
      <c r="A13" s="108">
        <v>2080505</v>
      </c>
      <c r="B13" s="108" t="s">
        <v>39</v>
      </c>
      <c r="C13" s="62">
        <f t="shared" si="0"/>
        <v>247.8</v>
      </c>
      <c r="D13" s="62">
        <v>247.8</v>
      </c>
      <c r="E13" s="62"/>
      <c r="F13" s="62"/>
      <c r="G13" s="62"/>
    </row>
    <row r="14" s="34" customFormat="1" ht="21" customHeight="1" spans="1:7">
      <c r="A14" s="108">
        <v>2080506</v>
      </c>
      <c r="B14" s="87" t="s">
        <v>40</v>
      </c>
      <c r="C14" s="62">
        <f t="shared" si="0"/>
        <v>99.1</v>
      </c>
      <c r="D14" s="62">
        <v>99.1</v>
      </c>
      <c r="E14" s="62"/>
      <c r="F14" s="62"/>
      <c r="G14" s="62"/>
    </row>
    <row r="15" s="34" customFormat="1" ht="21" customHeight="1" spans="1:7">
      <c r="A15" s="108">
        <v>2082702</v>
      </c>
      <c r="B15" s="110" t="s">
        <v>41</v>
      </c>
      <c r="C15" s="62">
        <f t="shared" si="0"/>
        <v>2.8</v>
      </c>
      <c r="D15" s="62">
        <v>2.8</v>
      </c>
      <c r="E15" s="62"/>
      <c r="F15" s="62"/>
      <c r="G15" s="62"/>
    </row>
    <row r="16" s="34" customFormat="1" ht="21" customHeight="1" spans="1:7">
      <c r="A16" s="108">
        <v>2082703</v>
      </c>
      <c r="B16" s="110" t="s">
        <v>42</v>
      </c>
      <c r="C16" s="62">
        <f t="shared" si="0"/>
        <v>2.8</v>
      </c>
      <c r="D16" s="62">
        <v>2.8</v>
      </c>
      <c r="E16" s="62"/>
      <c r="F16" s="62"/>
      <c r="G16" s="62"/>
    </row>
    <row r="17" s="34" customFormat="1" ht="21" customHeight="1" spans="1:7">
      <c r="A17" s="107">
        <v>2101101</v>
      </c>
      <c r="B17" s="87" t="s">
        <v>43</v>
      </c>
      <c r="C17" s="62">
        <f t="shared" si="0"/>
        <v>38.9</v>
      </c>
      <c r="D17" s="62">
        <v>38.9</v>
      </c>
      <c r="E17" s="62"/>
      <c r="F17" s="62"/>
      <c r="G17" s="62"/>
    </row>
    <row r="18" s="34" customFormat="1" ht="21" customHeight="1" spans="1:7">
      <c r="A18" s="107">
        <v>2210201</v>
      </c>
      <c r="B18" s="87" t="s">
        <v>44</v>
      </c>
      <c r="C18" s="62">
        <f t="shared" si="0"/>
        <v>123.9</v>
      </c>
      <c r="D18" s="62">
        <v>123.9</v>
      </c>
      <c r="E18" s="62"/>
      <c r="F18" s="62"/>
      <c r="G18" s="62"/>
    </row>
    <row r="19" s="34" customFormat="1" ht="21" customHeight="1" spans="1:7">
      <c r="A19" s="120"/>
      <c r="B19" s="62"/>
      <c r="C19" s="62">
        <f>SUM(C5:C18)</f>
        <v>2889.9</v>
      </c>
      <c r="D19" s="62">
        <f>SUM(D5:D18)</f>
        <v>2889.9</v>
      </c>
      <c r="E19" s="62"/>
      <c r="F19" s="62"/>
      <c r="G19" s="62"/>
    </row>
  </sheetData>
  <mergeCells count="7">
    <mergeCell ref="A2:G2"/>
    <mergeCell ref="A4:B4"/>
    <mergeCell ref="C4:C5"/>
    <mergeCell ref="D4:D5"/>
    <mergeCell ref="E4:E5"/>
    <mergeCell ref="F4:F5"/>
    <mergeCell ref="G4:G5"/>
  </mergeCells>
  <printOptions horizontalCentered="1"/>
  <pageMargins left="0.747916666666667" right="0.747916666666667" top="0.984027777777778" bottom="0.984027777777778" header="0.511805555555556" footer="0.511805555555556"/>
  <pageSetup paperSize="9" orientation="landscape"/>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topLeftCell="A4" workbookViewId="0">
      <selection activeCell="D11" sqref="D11"/>
    </sheetView>
  </sheetViews>
  <sheetFormatPr defaultColWidth="9" defaultRowHeight="11.25" outlineLevelCol="7"/>
  <cols>
    <col min="1" max="1" width="18.6666666666667" customWidth="1"/>
    <col min="2" max="2" width="50.3333333333333" customWidth="1"/>
    <col min="3" max="5" width="20.1666666666667" customWidth="1"/>
  </cols>
  <sheetData>
    <row r="1" s="34" customFormat="1" ht="21.6" customHeight="1" spans="1:5">
      <c r="A1" s="51" t="s">
        <v>20</v>
      </c>
      <c r="B1" s="51"/>
      <c r="C1" s="51"/>
      <c r="D1" s="51"/>
      <c r="E1" s="84" t="s">
        <v>45</v>
      </c>
    </row>
    <row r="2" ht="37.9" customHeight="1" spans="1:8">
      <c r="A2" s="97" t="s">
        <v>46</v>
      </c>
      <c r="B2" s="97"/>
      <c r="C2" s="97"/>
      <c r="D2" s="97"/>
      <c r="E2" s="97"/>
      <c r="F2" s="103"/>
      <c r="G2" s="103"/>
      <c r="H2" s="103"/>
    </row>
    <row r="3" s="34" customFormat="1" ht="26.45" customHeight="1" spans="1:5">
      <c r="A3" s="51"/>
      <c r="B3" s="51"/>
      <c r="C3" s="51"/>
      <c r="D3" s="51"/>
      <c r="E3" s="84" t="s">
        <v>3</v>
      </c>
    </row>
    <row r="4" s="34" customFormat="1" ht="14.45" customHeight="1" spans="1:5">
      <c r="A4" s="104" t="s">
        <v>47</v>
      </c>
      <c r="B4" s="105"/>
      <c r="C4" s="47" t="s">
        <v>18</v>
      </c>
      <c r="D4" s="47" t="s">
        <v>29</v>
      </c>
      <c r="E4" s="47" t="s">
        <v>48</v>
      </c>
    </row>
    <row r="5" s="34" customFormat="1" ht="36" customHeight="1" spans="1:5">
      <c r="A5" s="106" t="s">
        <v>27</v>
      </c>
      <c r="B5" s="93" t="s">
        <v>28</v>
      </c>
      <c r="C5" s="47"/>
      <c r="D5" s="47" t="s">
        <v>29</v>
      </c>
      <c r="E5" s="47"/>
    </row>
    <row r="6" s="34" customFormat="1" ht="27" customHeight="1" spans="1:5">
      <c r="A6" s="107">
        <v>2011002</v>
      </c>
      <c r="B6" s="87" t="s">
        <v>30</v>
      </c>
      <c r="C6" s="48">
        <v>43.4</v>
      </c>
      <c r="D6" s="48">
        <v>43.4</v>
      </c>
      <c r="E6" s="48"/>
    </row>
    <row r="7" s="34" customFormat="1" ht="27" customHeight="1" spans="1:5">
      <c r="A7" s="108">
        <v>2040201</v>
      </c>
      <c r="B7" s="87" t="s">
        <v>31</v>
      </c>
      <c r="C7" s="87">
        <v>1950</v>
      </c>
      <c r="D7" s="87">
        <v>1950</v>
      </c>
      <c r="E7" s="48"/>
    </row>
    <row r="8" s="34" customFormat="1" ht="27" customHeight="1" spans="1:5">
      <c r="A8" s="108">
        <v>2040203</v>
      </c>
      <c r="B8" s="87" t="s">
        <v>32</v>
      </c>
      <c r="C8" s="87">
        <v>26.3</v>
      </c>
      <c r="D8" s="87">
        <v>26.3</v>
      </c>
      <c r="E8" s="48"/>
    </row>
    <row r="9" s="34" customFormat="1" ht="27" customHeight="1" spans="1:5">
      <c r="A9" s="108">
        <v>2040208</v>
      </c>
      <c r="B9" s="87" t="s">
        <v>33</v>
      </c>
      <c r="C9" s="87">
        <v>1</v>
      </c>
      <c r="D9" s="48"/>
      <c r="E9" s="87">
        <v>1</v>
      </c>
    </row>
    <row r="10" s="34" customFormat="1" ht="27" customHeight="1" spans="1:5">
      <c r="A10" s="108">
        <v>2040212</v>
      </c>
      <c r="B10" s="96" t="s">
        <v>35</v>
      </c>
      <c r="C10" s="87">
        <v>260</v>
      </c>
      <c r="D10" s="48"/>
      <c r="E10" s="87">
        <v>260</v>
      </c>
    </row>
    <row r="11" s="34" customFormat="1" ht="27" customHeight="1" spans="1:5">
      <c r="A11" s="108">
        <v>2040215</v>
      </c>
      <c r="B11" s="109" t="s">
        <v>36</v>
      </c>
      <c r="C11" s="87">
        <v>1.5</v>
      </c>
      <c r="D11" s="48"/>
      <c r="E11" s="87">
        <v>1.5</v>
      </c>
    </row>
    <row r="12" s="34" customFormat="1" ht="27" customHeight="1" spans="1:5">
      <c r="A12" s="108">
        <v>2040217</v>
      </c>
      <c r="B12" s="96" t="s">
        <v>38</v>
      </c>
      <c r="C12" s="87">
        <v>92.4</v>
      </c>
      <c r="D12" s="48"/>
      <c r="E12" s="87">
        <v>92.4</v>
      </c>
    </row>
    <row r="13" s="34" customFormat="1" ht="27" customHeight="1" spans="1:5">
      <c r="A13" s="108">
        <v>2080505</v>
      </c>
      <c r="B13" s="108" t="s">
        <v>39</v>
      </c>
      <c r="C13" s="48">
        <v>247.8</v>
      </c>
      <c r="D13" s="48">
        <v>247.8</v>
      </c>
      <c r="E13" s="48"/>
    </row>
    <row r="14" ht="27" customHeight="1" spans="1:5">
      <c r="A14" s="108">
        <v>2080506</v>
      </c>
      <c r="B14" s="87" t="s">
        <v>40</v>
      </c>
      <c r="C14" s="48">
        <v>99.1</v>
      </c>
      <c r="D14" s="48">
        <v>99.1</v>
      </c>
      <c r="E14" s="48"/>
    </row>
    <row r="15" ht="27" customHeight="1" spans="1:5">
      <c r="A15" s="108">
        <v>2082702</v>
      </c>
      <c r="B15" s="110" t="s">
        <v>41</v>
      </c>
      <c r="C15" s="48">
        <v>2.8</v>
      </c>
      <c r="D15" s="48">
        <v>2.8</v>
      </c>
      <c r="E15" s="48"/>
    </row>
    <row r="16" ht="27" customHeight="1" spans="1:5">
      <c r="A16" s="108">
        <v>2082703</v>
      </c>
      <c r="B16" s="110" t="s">
        <v>42</v>
      </c>
      <c r="C16" s="48">
        <v>2.8</v>
      </c>
      <c r="D16" s="48">
        <v>2.8</v>
      </c>
      <c r="E16" s="48"/>
    </row>
    <row r="17" ht="27" customHeight="1" spans="1:5">
      <c r="A17" s="107">
        <v>2101101</v>
      </c>
      <c r="B17" s="87" t="s">
        <v>43</v>
      </c>
      <c r="C17" s="48">
        <v>38.9</v>
      </c>
      <c r="D17" s="48">
        <v>38.9</v>
      </c>
      <c r="E17" s="48"/>
    </row>
    <row r="18" ht="27" customHeight="1" spans="1:5">
      <c r="A18" s="107">
        <v>2210201</v>
      </c>
      <c r="B18" s="87" t="s">
        <v>44</v>
      </c>
      <c r="C18" s="48">
        <v>123.9</v>
      </c>
      <c r="D18" s="48">
        <v>123.9</v>
      </c>
      <c r="E18" s="48"/>
    </row>
    <row r="19" ht="27" customHeight="1" spans="1:5">
      <c r="A19" s="111"/>
      <c r="B19" s="107"/>
      <c r="C19" s="48"/>
      <c r="D19" s="48"/>
      <c r="E19" s="48"/>
    </row>
    <row r="20" ht="27" customHeight="1" spans="1:5">
      <c r="A20" s="107" t="s">
        <v>49</v>
      </c>
      <c r="B20" s="48"/>
      <c r="C20" s="48">
        <f>D20+E20</f>
        <v>2889.9</v>
      </c>
      <c r="D20" s="48">
        <f>SUM(D6:D19)</f>
        <v>2535</v>
      </c>
      <c r="E20" s="48">
        <f>SUM(E6:E19)</f>
        <v>354.9</v>
      </c>
    </row>
  </sheetData>
  <mergeCells count="5">
    <mergeCell ref="A2:E2"/>
    <mergeCell ref="A4:B4"/>
    <mergeCell ref="C4:C5"/>
    <mergeCell ref="D4:D5"/>
    <mergeCell ref="E4:E5"/>
  </mergeCells>
  <printOptions horizontalCentered="1"/>
  <pageMargins left="0.747916666666667" right="0.747916666666667" top="0.984027777777778" bottom="0.984027777777778" header="0.511805555555556" footer="0.511805555555556"/>
  <pageSetup paperSize="9" orientation="landscape"/>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1"/>
  <sheetViews>
    <sheetView topLeftCell="A13" workbookViewId="0">
      <selection activeCell="C25" sqref="C25"/>
    </sheetView>
  </sheetViews>
  <sheetFormatPr defaultColWidth="9" defaultRowHeight="11.25" outlineLevelCol="5"/>
  <cols>
    <col min="1" max="1" width="24.3333333333333" customWidth="1"/>
    <col min="2" max="2" width="11.1666666666667" customWidth="1"/>
    <col min="3" max="3" width="35.6666666666667" customWidth="1"/>
    <col min="4" max="4" width="9.16666666666667" customWidth="1"/>
    <col min="5" max="5" width="10.1666666666667" customWidth="1"/>
    <col min="6" max="6" width="10.5" customWidth="1"/>
  </cols>
  <sheetData>
    <row r="1" s="34" customFormat="1" ht="15.6" customHeight="1" spans="1:6">
      <c r="A1" s="51" t="s">
        <v>20</v>
      </c>
      <c r="B1" s="51"/>
      <c r="C1" s="51"/>
      <c r="D1" s="51"/>
      <c r="E1" s="51"/>
      <c r="F1" s="84" t="s">
        <v>50</v>
      </c>
    </row>
    <row r="2" ht="25.15" customHeight="1" spans="1:6">
      <c r="A2" s="97" t="s">
        <v>51</v>
      </c>
      <c r="B2" s="97"/>
      <c r="C2" s="97"/>
      <c r="D2" s="97"/>
      <c r="E2" s="97"/>
      <c r="F2" s="97"/>
    </row>
    <row r="3" s="34" customFormat="1" ht="14.45" customHeight="1" spans="1:6">
      <c r="A3" s="97"/>
      <c r="B3" s="97"/>
      <c r="C3" s="97"/>
      <c r="D3" s="97"/>
      <c r="E3" s="98" t="s">
        <v>3</v>
      </c>
      <c r="F3" s="98"/>
    </row>
    <row r="4" s="34" customFormat="1" ht="18" customHeight="1" spans="1:6">
      <c r="A4" s="93" t="s">
        <v>4</v>
      </c>
      <c r="B4" s="93"/>
      <c r="C4" s="93" t="s">
        <v>5</v>
      </c>
      <c r="D4" s="93"/>
      <c r="E4" s="93"/>
      <c r="F4" s="93"/>
    </row>
    <row r="5" s="34" customFormat="1" ht="18" customHeight="1" spans="1:6">
      <c r="A5" s="99" t="s">
        <v>6</v>
      </c>
      <c r="B5" s="99" t="s">
        <v>52</v>
      </c>
      <c r="C5" s="47" t="s">
        <v>6</v>
      </c>
      <c r="D5" s="93" t="s">
        <v>52</v>
      </c>
      <c r="E5" s="93"/>
      <c r="F5" s="93"/>
    </row>
    <row r="6" s="34" customFormat="1" ht="29.45" customHeight="1" spans="1:6">
      <c r="A6" s="100"/>
      <c r="B6" s="100"/>
      <c r="C6" s="47"/>
      <c r="D6" s="47" t="s">
        <v>53</v>
      </c>
      <c r="E6" s="47" t="s">
        <v>23</v>
      </c>
      <c r="F6" s="47" t="s">
        <v>54</v>
      </c>
    </row>
    <row r="7" s="34" customFormat="1" ht="21.75" customHeight="1" spans="1:6">
      <c r="A7" s="101" t="s">
        <v>8</v>
      </c>
      <c r="B7" s="101">
        <v>2889.9</v>
      </c>
      <c r="C7" s="101" t="s">
        <v>9</v>
      </c>
      <c r="D7" s="101">
        <f>E7</f>
        <v>43.4</v>
      </c>
      <c r="E7" s="101">
        <v>43.4</v>
      </c>
      <c r="F7" s="101"/>
    </row>
    <row r="8" s="34" customFormat="1" ht="21.75" customHeight="1" spans="1:6">
      <c r="A8" s="101" t="s">
        <v>55</v>
      </c>
      <c r="B8" s="101"/>
      <c r="C8" s="101" t="s">
        <v>56</v>
      </c>
      <c r="D8" s="101">
        <f t="shared" ref="D8:D30" si="0">E8</f>
        <v>0</v>
      </c>
      <c r="E8" s="101"/>
      <c r="F8" s="101"/>
    </row>
    <row r="9" s="34" customFormat="1" ht="21.75" customHeight="1" spans="1:6">
      <c r="A9" s="101"/>
      <c r="B9" s="101"/>
      <c r="C9" s="101" t="s">
        <v>57</v>
      </c>
      <c r="D9" s="101">
        <f t="shared" si="0"/>
        <v>0</v>
      </c>
      <c r="E9" s="101"/>
      <c r="F9" s="101"/>
    </row>
    <row r="10" s="34" customFormat="1" ht="21.75" customHeight="1" spans="1:6">
      <c r="A10" s="101"/>
      <c r="B10" s="101"/>
      <c r="C10" s="101" t="s">
        <v>58</v>
      </c>
      <c r="D10" s="101">
        <f t="shared" si="0"/>
        <v>2331.2</v>
      </c>
      <c r="E10" s="101">
        <v>2331.2</v>
      </c>
      <c r="F10" s="101"/>
    </row>
    <row r="11" s="34" customFormat="1" ht="21.75" customHeight="1" spans="1:6">
      <c r="A11" s="101"/>
      <c r="B11" s="101"/>
      <c r="C11" s="101" t="s">
        <v>59</v>
      </c>
      <c r="D11" s="101">
        <f t="shared" si="0"/>
        <v>0</v>
      </c>
      <c r="E11" s="101"/>
      <c r="F11" s="101"/>
    </row>
    <row r="12" s="34" customFormat="1" ht="21.75" customHeight="1" spans="1:6">
      <c r="A12" s="101"/>
      <c r="B12" s="101"/>
      <c r="C12" s="101" t="s">
        <v>60</v>
      </c>
      <c r="D12" s="101">
        <f t="shared" si="0"/>
        <v>0</v>
      </c>
      <c r="E12" s="101"/>
      <c r="F12" s="101"/>
    </row>
    <row r="13" s="34" customFormat="1" ht="21.75" customHeight="1" spans="1:6">
      <c r="A13" s="101"/>
      <c r="B13" s="101"/>
      <c r="C13" s="101" t="s">
        <v>61</v>
      </c>
      <c r="D13" s="101">
        <f t="shared" si="0"/>
        <v>0</v>
      </c>
      <c r="E13" s="101"/>
      <c r="F13" s="101"/>
    </row>
    <row r="14" s="34" customFormat="1" ht="21.75" customHeight="1" spans="1:6">
      <c r="A14" s="101"/>
      <c r="B14" s="101"/>
      <c r="C14" s="101" t="s">
        <v>62</v>
      </c>
      <c r="D14" s="101">
        <f t="shared" si="0"/>
        <v>352.5</v>
      </c>
      <c r="E14" s="101">
        <v>352.5</v>
      </c>
      <c r="F14" s="101"/>
    </row>
    <row r="15" s="34" customFormat="1" ht="21.75" customHeight="1" spans="1:6">
      <c r="A15" s="101"/>
      <c r="B15" s="101"/>
      <c r="C15" s="101" t="s">
        <v>63</v>
      </c>
      <c r="D15" s="101">
        <f t="shared" si="0"/>
        <v>38.9</v>
      </c>
      <c r="E15" s="101">
        <v>38.9</v>
      </c>
      <c r="F15" s="101"/>
    </row>
    <row r="16" s="34" customFormat="1" ht="21.75" customHeight="1" spans="1:6">
      <c r="A16" s="101"/>
      <c r="B16" s="101"/>
      <c r="C16" s="101" t="s">
        <v>64</v>
      </c>
      <c r="D16" s="101">
        <f t="shared" si="0"/>
        <v>0</v>
      </c>
      <c r="E16" s="101"/>
      <c r="F16" s="101"/>
    </row>
    <row r="17" s="34" customFormat="1" ht="21.75" customHeight="1" spans="1:6">
      <c r="A17" s="101"/>
      <c r="B17" s="101"/>
      <c r="C17" s="101" t="s">
        <v>65</v>
      </c>
      <c r="D17" s="101">
        <f t="shared" si="0"/>
        <v>0</v>
      </c>
      <c r="E17" s="101"/>
      <c r="F17" s="101"/>
    </row>
    <row r="18" s="34" customFormat="1" ht="21.75" customHeight="1" spans="1:6">
      <c r="A18" s="101"/>
      <c r="B18" s="101"/>
      <c r="C18" s="101" t="s">
        <v>66</v>
      </c>
      <c r="D18" s="101">
        <f t="shared" si="0"/>
        <v>0</v>
      </c>
      <c r="E18" s="101"/>
      <c r="F18" s="101"/>
    </row>
    <row r="19" s="34" customFormat="1" ht="21.75" customHeight="1" spans="1:6">
      <c r="A19" s="101"/>
      <c r="B19" s="101"/>
      <c r="C19" s="101" t="s">
        <v>67</v>
      </c>
      <c r="D19" s="101">
        <f t="shared" si="0"/>
        <v>0</v>
      </c>
      <c r="E19" s="101"/>
      <c r="F19" s="101"/>
    </row>
    <row r="20" s="34" customFormat="1" ht="21.75" customHeight="1" spans="1:6">
      <c r="A20" s="101"/>
      <c r="B20" s="101"/>
      <c r="C20" s="101" t="s">
        <v>68</v>
      </c>
      <c r="D20" s="101">
        <f t="shared" si="0"/>
        <v>0</v>
      </c>
      <c r="E20" s="101"/>
      <c r="F20" s="101"/>
    </row>
    <row r="21" s="34" customFormat="1" ht="21.75" customHeight="1" spans="1:6">
      <c r="A21" s="101"/>
      <c r="B21" s="101"/>
      <c r="C21" s="101" t="s">
        <v>69</v>
      </c>
      <c r="D21" s="101">
        <f t="shared" si="0"/>
        <v>0</v>
      </c>
      <c r="E21" s="101"/>
      <c r="F21" s="101"/>
    </row>
    <row r="22" s="34" customFormat="1" ht="21.75" customHeight="1" spans="1:6">
      <c r="A22" s="101"/>
      <c r="B22" s="101"/>
      <c r="C22" s="101" t="s">
        <v>70</v>
      </c>
      <c r="D22" s="101">
        <f t="shared" si="0"/>
        <v>0</v>
      </c>
      <c r="E22" s="101"/>
      <c r="F22" s="101"/>
    </row>
    <row r="23" s="34" customFormat="1" ht="21.75" customHeight="1" spans="1:6">
      <c r="A23" s="101"/>
      <c r="B23" s="101"/>
      <c r="C23" s="101" t="s">
        <v>71</v>
      </c>
      <c r="D23" s="101">
        <f t="shared" si="0"/>
        <v>0</v>
      </c>
      <c r="E23" s="101"/>
      <c r="F23" s="101"/>
    </row>
    <row r="24" s="34" customFormat="1" ht="21.75" customHeight="1" spans="1:6">
      <c r="A24" s="101"/>
      <c r="B24" s="101"/>
      <c r="C24" s="101" t="s">
        <v>72</v>
      </c>
      <c r="D24" s="101">
        <f t="shared" si="0"/>
        <v>0</v>
      </c>
      <c r="E24" s="101"/>
      <c r="F24" s="101"/>
    </row>
    <row r="25" s="34" customFormat="1" ht="21.75" customHeight="1" spans="1:6">
      <c r="A25" s="101"/>
      <c r="B25" s="101"/>
      <c r="C25" s="101" t="s">
        <v>73</v>
      </c>
      <c r="D25" s="101">
        <f t="shared" si="0"/>
        <v>123.9</v>
      </c>
      <c r="E25" s="101">
        <v>123.9</v>
      </c>
      <c r="F25" s="101"/>
    </row>
    <row r="26" s="34" customFormat="1" ht="21.75" customHeight="1" spans="1:6">
      <c r="A26" s="101"/>
      <c r="B26" s="101"/>
      <c r="C26" s="101" t="s">
        <v>74</v>
      </c>
      <c r="D26" s="101">
        <f t="shared" si="0"/>
        <v>0</v>
      </c>
      <c r="E26" s="101"/>
      <c r="F26" s="101"/>
    </row>
    <row r="27" s="34" customFormat="1" ht="21.75" customHeight="1" spans="1:6">
      <c r="A27" s="101"/>
      <c r="B27" s="101"/>
      <c r="C27" s="101" t="s">
        <v>75</v>
      </c>
      <c r="D27" s="101">
        <f t="shared" si="0"/>
        <v>0</v>
      </c>
      <c r="E27" s="101"/>
      <c r="F27" s="101"/>
    </row>
    <row r="28" s="34" customFormat="1" ht="21.75" customHeight="1" spans="1:6">
      <c r="A28" s="101"/>
      <c r="B28" s="101"/>
      <c r="C28" s="101" t="s">
        <v>76</v>
      </c>
      <c r="D28" s="101">
        <f t="shared" si="0"/>
        <v>0</v>
      </c>
      <c r="E28" s="101"/>
      <c r="F28" s="101"/>
    </row>
    <row r="29" s="34" customFormat="1" ht="21.75" customHeight="1" spans="1:6">
      <c r="A29" s="101"/>
      <c r="B29" s="101"/>
      <c r="C29" s="101" t="s">
        <v>77</v>
      </c>
      <c r="D29" s="101">
        <f t="shared" si="0"/>
        <v>0</v>
      </c>
      <c r="E29" s="101"/>
      <c r="F29" s="101"/>
    </row>
    <row r="30" s="34" customFormat="1" ht="21.75" customHeight="1" spans="1:6">
      <c r="A30" s="101" t="s">
        <v>17</v>
      </c>
      <c r="B30" s="101">
        <f>SUM(B7:B29)</f>
        <v>2889.9</v>
      </c>
      <c r="C30" s="101" t="s">
        <v>18</v>
      </c>
      <c r="D30" s="101">
        <f t="shared" si="0"/>
        <v>2889.9</v>
      </c>
      <c r="E30" s="101">
        <f>SUM(E7:E29)</f>
        <v>2889.9</v>
      </c>
      <c r="F30" s="101"/>
    </row>
    <row r="31" s="34" customFormat="1" ht="18" customHeight="1" spans="1:6">
      <c r="A31" s="102" t="s">
        <v>78</v>
      </c>
      <c r="B31" s="102"/>
      <c r="C31" s="102"/>
      <c r="D31" s="102"/>
      <c r="E31" s="102"/>
      <c r="F31" s="102"/>
    </row>
  </sheetData>
  <mergeCells count="9">
    <mergeCell ref="A2:F2"/>
    <mergeCell ref="E3:F3"/>
    <mergeCell ref="A4:B4"/>
    <mergeCell ref="C4:F4"/>
    <mergeCell ref="D5:F5"/>
    <mergeCell ref="A31:F31"/>
    <mergeCell ref="A5:A6"/>
    <mergeCell ref="B5:B6"/>
    <mergeCell ref="C5:C6"/>
  </mergeCells>
  <printOptions horizontalCentered="1"/>
  <pageMargins left="0.747916666666667" right="0.747916666666667" top="0.984027777777778" bottom="0.984027777777778" header="0.511805555555556" footer="0.511805555555556"/>
  <pageSetup paperSize="9" orientation="portrait"/>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topLeftCell="A19" workbookViewId="0">
      <selection activeCell="E30" sqref="E30"/>
    </sheetView>
  </sheetViews>
  <sheetFormatPr defaultColWidth="9.16666666666667" defaultRowHeight="11.25" outlineLevelCol="5"/>
  <cols>
    <col min="1" max="1" width="11.1666666666667" customWidth="1"/>
    <col min="2" max="2" width="38.3333333333333" customWidth="1"/>
    <col min="3" max="3" width="15.8333333333333" customWidth="1"/>
    <col min="4" max="4" width="16" customWidth="1"/>
    <col min="5" max="5" width="15.5" customWidth="1"/>
  </cols>
  <sheetData>
    <row r="1" s="34" customFormat="1" ht="22.9" customHeight="1" spans="1:5">
      <c r="A1" s="50" t="s">
        <v>20</v>
      </c>
      <c r="B1" s="50"/>
      <c r="C1" s="51"/>
      <c r="D1" s="51"/>
      <c r="E1" s="52" t="s">
        <v>79</v>
      </c>
    </row>
    <row r="2" ht="36" customHeight="1" spans="1:5">
      <c r="A2" s="53" t="s">
        <v>80</v>
      </c>
      <c r="B2" s="53"/>
      <c r="C2" s="53"/>
      <c r="D2" s="53"/>
      <c r="E2" s="53"/>
    </row>
    <row r="3" s="34" customFormat="1" ht="24" customHeight="1" spans="1:5">
      <c r="A3" s="54"/>
      <c r="B3" s="55"/>
      <c r="C3" s="54"/>
      <c r="D3" s="54"/>
      <c r="E3" s="52" t="s">
        <v>3</v>
      </c>
    </row>
    <row r="4" s="34" customFormat="1" ht="24.75" customHeight="1" spans="1:5">
      <c r="A4" s="56" t="s">
        <v>81</v>
      </c>
      <c r="B4" s="57"/>
      <c r="C4" s="59" t="s">
        <v>82</v>
      </c>
      <c r="D4" s="59"/>
      <c r="E4" s="59"/>
    </row>
    <row r="5" s="34" customFormat="1" ht="24.75" customHeight="1" spans="1:5">
      <c r="A5" s="93" t="s">
        <v>83</v>
      </c>
      <c r="B5" s="79" t="s">
        <v>28</v>
      </c>
      <c r="C5" s="93" t="s">
        <v>49</v>
      </c>
      <c r="D5" s="93" t="s">
        <v>29</v>
      </c>
      <c r="E5" s="60" t="s">
        <v>48</v>
      </c>
    </row>
    <row r="6" s="34" customFormat="1" ht="21.75" customHeight="1" spans="1:6">
      <c r="A6" s="94" t="s">
        <v>84</v>
      </c>
      <c r="B6" s="87" t="s">
        <v>85</v>
      </c>
      <c r="C6" s="95">
        <f>D6</f>
        <v>43.4</v>
      </c>
      <c r="D6" s="90">
        <v>43.4</v>
      </c>
      <c r="E6" s="64"/>
      <c r="F6" s="65"/>
    </row>
    <row r="7" s="34" customFormat="1" ht="21.75" customHeight="1" spans="1:5">
      <c r="A7" s="94" t="s">
        <v>86</v>
      </c>
      <c r="B7" s="87" t="s">
        <v>87</v>
      </c>
      <c r="C7" s="95">
        <f t="shared" ref="C7:C29" si="0">D7</f>
        <v>43</v>
      </c>
      <c r="D7" s="90">
        <v>43</v>
      </c>
      <c r="E7" s="64"/>
    </row>
    <row r="8" s="34" customFormat="1" ht="21.75" customHeight="1" spans="1:5">
      <c r="A8" s="94" t="s">
        <v>88</v>
      </c>
      <c r="B8" s="87" t="s">
        <v>30</v>
      </c>
      <c r="C8" s="95">
        <f t="shared" si="0"/>
        <v>43</v>
      </c>
      <c r="D8" s="90">
        <v>43</v>
      </c>
      <c r="E8" s="64"/>
    </row>
    <row r="9" s="34" customFormat="1" ht="21.75" customHeight="1" spans="1:5">
      <c r="A9" s="94" t="s">
        <v>89</v>
      </c>
      <c r="B9" s="87" t="s">
        <v>90</v>
      </c>
      <c r="C9" s="95">
        <f>D9+E9</f>
        <v>2331.2</v>
      </c>
      <c r="D9" s="90">
        <v>1976.3</v>
      </c>
      <c r="E9" s="64">
        <f>E13+E14+E15+E16</f>
        <v>354.9</v>
      </c>
    </row>
    <row r="10" s="34" customFormat="1" ht="21.75" customHeight="1" spans="1:5">
      <c r="A10" s="94" t="s">
        <v>91</v>
      </c>
      <c r="B10" s="87" t="s">
        <v>92</v>
      </c>
      <c r="C10" s="95">
        <f t="shared" si="0"/>
        <v>1976.3</v>
      </c>
      <c r="D10" s="90">
        <f>D11+D12</f>
        <v>1976.3</v>
      </c>
      <c r="E10" s="64"/>
    </row>
    <row r="11" s="34" customFormat="1" ht="21.75" customHeight="1" spans="1:5">
      <c r="A11" s="94" t="s">
        <v>93</v>
      </c>
      <c r="B11" s="87" t="s">
        <v>31</v>
      </c>
      <c r="C11" s="95">
        <f t="shared" si="0"/>
        <v>1950</v>
      </c>
      <c r="D11" s="90">
        <v>1950</v>
      </c>
      <c r="E11" s="64"/>
    </row>
    <row r="12" s="34" customFormat="1" ht="21.75" customHeight="1" spans="1:5">
      <c r="A12" s="94" t="s">
        <v>94</v>
      </c>
      <c r="B12" s="87" t="s">
        <v>32</v>
      </c>
      <c r="C12" s="95">
        <f t="shared" si="0"/>
        <v>26.3</v>
      </c>
      <c r="D12" s="90">
        <v>26.3</v>
      </c>
      <c r="E12" s="64"/>
    </row>
    <row r="13" s="34" customFormat="1" ht="21.75" customHeight="1" spans="1:5">
      <c r="A13" s="94" t="s">
        <v>95</v>
      </c>
      <c r="B13" s="87" t="s">
        <v>33</v>
      </c>
      <c r="C13" s="95">
        <f>D13+E13</f>
        <v>1</v>
      </c>
      <c r="D13" s="90"/>
      <c r="E13" s="64">
        <v>1</v>
      </c>
    </row>
    <row r="14" s="34" customFormat="1" ht="21.75" customHeight="1" spans="1:5">
      <c r="A14" s="94">
        <v>12</v>
      </c>
      <c r="B14" s="96" t="s">
        <v>35</v>
      </c>
      <c r="C14" s="95">
        <v>260</v>
      </c>
      <c r="D14" s="90"/>
      <c r="E14" s="64">
        <v>260</v>
      </c>
    </row>
    <row r="15" s="34" customFormat="1" ht="21.75" customHeight="1" spans="1:5">
      <c r="A15" s="94" t="s">
        <v>96</v>
      </c>
      <c r="B15" s="87" t="s">
        <v>36</v>
      </c>
      <c r="C15" s="95">
        <f>D15+E15</f>
        <v>1.5</v>
      </c>
      <c r="D15" s="90"/>
      <c r="E15" s="64">
        <v>1.5</v>
      </c>
    </row>
    <row r="16" s="34" customFormat="1" ht="21.75" customHeight="1" spans="1:5">
      <c r="A16" s="94">
        <v>17</v>
      </c>
      <c r="B16" s="96" t="s">
        <v>38</v>
      </c>
      <c r="C16" s="95">
        <v>92.4</v>
      </c>
      <c r="D16" s="90"/>
      <c r="E16" s="64">
        <v>92.4</v>
      </c>
    </row>
    <row r="17" s="34" customFormat="1" ht="21.75" customHeight="1" spans="1:5">
      <c r="A17" s="94" t="s">
        <v>97</v>
      </c>
      <c r="B17" s="87" t="s">
        <v>98</v>
      </c>
      <c r="C17" s="95">
        <f t="shared" si="0"/>
        <v>352.5</v>
      </c>
      <c r="D17" s="90">
        <f>D18+D21</f>
        <v>352.5</v>
      </c>
      <c r="E17" s="64"/>
    </row>
    <row r="18" s="34" customFormat="1" ht="21.75" customHeight="1" spans="1:5">
      <c r="A18" s="94" t="s">
        <v>99</v>
      </c>
      <c r="B18" s="87" t="s">
        <v>100</v>
      </c>
      <c r="C18" s="95">
        <f t="shared" si="0"/>
        <v>346.9</v>
      </c>
      <c r="D18" s="90">
        <v>346.9</v>
      </c>
      <c r="E18" s="64"/>
    </row>
    <row r="19" s="34" customFormat="1" ht="21.75" customHeight="1" spans="1:5">
      <c r="A19" s="94" t="s">
        <v>101</v>
      </c>
      <c r="B19" s="87" t="s">
        <v>39</v>
      </c>
      <c r="C19" s="95">
        <f t="shared" si="0"/>
        <v>247.8</v>
      </c>
      <c r="D19" s="90">
        <v>247.8</v>
      </c>
      <c r="E19" s="64"/>
    </row>
    <row r="20" s="34" customFormat="1" ht="21.75" customHeight="1" spans="1:5">
      <c r="A20" s="94" t="s">
        <v>102</v>
      </c>
      <c r="B20" s="87" t="s">
        <v>40</v>
      </c>
      <c r="C20" s="95">
        <f t="shared" si="0"/>
        <v>99.1</v>
      </c>
      <c r="D20" s="90">
        <v>99.1</v>
      </c>
      <c r="E20" s="64"/>
    </row>
    <row r="21" s="34" customFormat="1" ht="21.75" customHeight="1" spans="1:5">
      <c r="A21" s="94" t="s">
        <v>103</v>
      </c>
      <c r="B21" s="87" t="s">
        <v>104</v>
      </c>
      <c r="C21" s="95">
        <f t="shared" si="0"/>
        <v>5.6</v>
      </c>
      <c r="D21" s="90">
        <v>5.6</v>
      </c>
      <c r="E21" s="64"/>
    </row>
    <row r="22" s="34" customFormat="1" ht="21.75" customHeight="1" spans="1:5">
      <c r="A22" s="94" t="s">
        <v>88</v>
      </c>
      <c r="B22" s="87" t="s">
        <v>41</v>
      </c>
      <c r="C22" s="95">
        <f t="shared" si="0"/>
        <v>2.8</v>
      </c>
      <c r="D22" s="90">
        <v>2.8</v>
      </c>
      <c r="E22" s="64"/>
    </row>
    <row r="23" s="34" customFormat="1" ht="21.75" customHeight="1" spans="1:5">
      <c r="A23" s="94" t="s">
        <v>94</v>
      </c>
      <c r="B23" s="87" t="s">
        <v>42</v>
      </c>
      <c r="C23" s="95">
        <f t="shared" si="0"/>
        <v>2.8</v>
      </c>
      <c r="D23" s="90">
        <v>2.8</v>
      </c>
      <c r="E23" s="64"/>
    </row>
    <row r="24" s="34" customFormat="1" ht="21.75" customHeight="1" spans="1:5">
      <c r="A24" s="94" t="s">
        <v>105</v>
      </c>
      <c r="B24" s="87" t="s">
        <v>106</v>
      </c>
      <c r="C24" s="95">
        <f t="shared" si="0"/>
        <v>38.9</v>
      </c>
      <c r="D24" s="90">
        <v>38.9</v>
      </c>
      <c r="E24" s="64"/>
    </row>
    <row r="25" s="34" customFormat="1" ht="21.75" customHeight="1" spans="1:5">
      <c r="A25" s="94" t="s">
        <v>107</v>
      </c>
      <c r="B25" s="87" t="s">
        <v>108</v>
      </c>
      <c r="C25" s="95">
        <f t="shared" si="0"/>
        <v>38.9</v>
      </c>
      <c r="D25" s="90">
        <v>38.9</v>
      </c>
      <c r="E25" s="64"/>
    </row>
    <row r="26" s="34" customFormat="1" ht="21.75" customHeight="1" spans="1:5">
      <c r="A26" s="94" t="s">
        <v>93</v>
      </c>
      <c r="B26" s="87" t="s">
        <v>43</v>
      </c>
      <c r="C26" s="95">
        <f t="shared" si="0"/>
        <v>38.9</v>
      </c>
      <c r="D26" s="90">
        <v>38.9</v>
      </c>
      <c r="E26" s="64"/>
    </row>
    <row r="27" s="34" customFormat="1" ht="21.75" customHeight="1" spans="1:5">
      <c r="A27" s="94" t="s">
        <v>109</v>
      </c>
      <c r="B27" s="87" t="s">
        <v>110</v>
      </c>
      <c r="C27" s="95">
        <f t="shared" si="0"/>
        <v>123.9</v>
      </c>
      <c r="D27" s="90">
        <v>123.9</v>
      </c>
      <c r="E27" s="64"/>
    </row>
    <row r="28" s="34" customFormat="1" ht="21.75" customHeight="1" spans="1:5">
      <c r="A28" s="94" t="s">
        <v>91</v>
      </c>
      <c r="B28" s="87" t="s">
        <v>111</v>
      </c>
      <c r="C28" s="95">
        <f t="shared" si="0"/>
        <v>123.9</v>
      </c>
      <c r="D28" s="90">
        <v>123.9</v>
      </c>
      <c r="E28" s="64"/>
    </row>
    <row r="29" s="34" customFormat="1" ht="21.75" customHeight="1" spans="1:5">
      <c r="A29" s="94" t="s">
        <v>93</v>
      </c>
      <c r="B29" s="87" t="s">
        <v>44</v>
      </c>
      <c r="C29" s="95">
        <f t="shared" si="0"/>
        <v>123.9</v>
      </c>
      <c r="D29" s="90">
        <v>123.9</v>
      </c>
      <c r="E29" s="64"/>
    </row>
    <row r="30" s="34" customFormat="1" ht="21.75" customHeight="1" spans="1:5">
      <c r="A30" s="94"/>
      <c r="B30" s="67" t="s">
        <v>49</v>
      </c>
      <c r="C30" s="95">
        <f>D30+E30</f>
        <v>2889.9</v>
      </c>
      <c r="D30" s="90">
        <f>D6+D9+D17+D24+D27</f>
        <v>2535</v>
      </c>
      <c r="E30" s="90">
        <f>E6+E9+E17+E24+E27</f>
        <v>354.9</v>
      </c>
    </row>
    <row r="31" s="34" customFormat="1" ht="35.25" customHeight="1" spans="1:5">
      <c r="A31" s="68" t="s">
        <v>112</v>
      </c>
      <c r="B31" s="68"/>
      <c r="C31" s="68"/>
      <c r="D31" s="68"/>
      <c r="E31" s="68"/>
    </row>
    <row r="32" s="34" customFormat="1" ht="10.5"/>
  </sheetData>
  <mergeCells count="3">
    <mergeCell ref="A1:B1"/>
    <mergeCell ref="A2:E2"/>
    <mergeCell ref="A31:E31"/>
  </mergeCells>
  <pageMargins left="0.747916666666667" right="0.747916666666667" top="0.984027777777778" bottom="0.984027777777778" header="0.511805555555556" footer="0.511805555555556"/>
  <pageSetup paperSize="9" orientation="portrait"/>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68"/>
  <sheetViews>
    <sheetView workbookViewId="0">
      <selection activeCell="B64" sqref="B64"/>
    </sheetView>
  </sheetViews>
  <sheetFormatPr defaultColWidth="9.16666666666667" defaultRowHeight="11.25" outlineLevelCol="2"/>
  <cols>
    <col min="1" max="1" width="23.6666666666667" customWidth="1"/>
    <col min="2" max="2" width="30.6666666666667" customWidth="1"/>
    <col min="3" max="3" width="40.8333333333333" customWidth="1"/>
    <col min="4" max="253" width="9.16666666666667" customWidth="1"/>
  </cols>
  <sheetData>
    <row r="1" s="34" customFormat="1" ht="22.15" customHeight="1" spans="1:3">
      <c r="A1" s="51" t="s">
        <v>20</v>
      </c>
      <c r="B1" s="51"/>
      <c r="C1" s="84" t="s">
        <v>113</v>
      </c>
    </row>
    <row r="2" ht="41.25" customHeight="1" spans="1:3">
      <c r="A2" s="53" t="s">
        <v>114</v>
      </c>
      <c r="B2" s="53"/>
      <c r="C2" s="53"/>
    </row>
    <row r="3" s="34" customFormat="1" ht="18" customHeight="1" spans="1:3">
      <c r="A3" s="85"/>
      <c r="B3" s="51"/>
      <c r="C3" s="86" t="s">
        <v>3</v>
      </c>
    </row>
    <row r="4" s="34" customFormat="1" ht="27" customHeight="1" spans="1:3">
      <c r="A4" s="77" t="s">
        <v>115</v>
      </c>
      <c r="B4" s="47" t="s">
        <v>116</v>
      </c>
      <c r="C4" s="77" t="s">
        <v>117</v>
      </c>
    </row>
    <row r="5" s="34" customFormat="1" ht="21.75" customHeight="1" spans="1:3">
      <c r="A5" s="87" t="s">
        <v>118</v>
      </c>
      <c r="B5" s="87">
        <f>SUM(B6:B27)</f>
        <v>1870.1</v>
      </c>
      <c r="C5" s="63"/>
    </row>
    <row r="6" s="34" customFormat="1" ht="21.75" customHeight="1" spans="1:3">
      <c r="A6" s="87" t="s">
        <v>119</v>
      </c>
      <c r="B6" s="87">
        <v>586.7</v>
      </c>
      <c r="C6" s="63"/>
    </row>
    <row r="7" s="34" customFormat="1" ht="21.75" customHeight="1" spans="1:3">
      <c r="A7" s="87" t="s">
        <v>120</v>
      </c>
      <c r="B7" s="87">
        <v>66.9</v>
      </c>
      <c r="C7" s="63"/>
    </row>
    <row r="8" s="34" customFormat="1" ht="21.75" customHeight="1" spans="1:3">
      <c r="A8" s="87" t="s">
        <v>121</v>
      </c>
      <c r="B8" s="87">
        <v>21.9</v>
      </c>
      <c r="C8" s="63"/>
    </row>
    <row r="9" s="34" customFormat="1" ht="21.75" customHeight="1" spans="1:3">
      <c r="A9" s="87" t="s">
        <v>122</v>
      </c>
      <c r="B9" s="87">
        <v>400.2</v>
      </c>
      <c r="C9" s="63"/>
    </row>
    <row r="10" s="34" customFormat="1" ht="21.75" customHeight="1" spans="1:3">
      <c r="A10" s="87" t="s">
        <v>123</v>
      </c>
      <c r="B10" s="87">
        <v>53.4</v>
      </c>
      <c r="C10" s="63"/>
    </row>
    <row r="11" s="34" customFormat="1" ht="21.75" customHeight="1" spans="1:3">
      <c r="A11" s="87" t="s">
        <v>124</v>
      </c>
      <c r="B11" s="87">
        <v>139.4</v>
      </c>
      <c r="C11" s="63"/>
    </row>
    <row r="12" s="34" customFormat="1" ht="21.75" customHeight="1" spans="1:3">
      <c r="A12" s="87" t="s">
        <v>125</v>
      </c>
      <c r="B12" s="87">
        <v>0</v>
      </c>
      <c r="C12" s="63"/>
    </row>
    <row r="13" s="34" customFormat="1" ht="21.75" customHeight="1" spans="1:3">
      <c r="A13" s="87" t="s">
        <v>126</v>
      </c>
      <c r="B13" s="87">
        <v>37.4</v>
      </c>
      <c r="C13" s="63"/>
    </row>
    <row r="14" s="34" customFormat="1" ht="21.75" customHeight="1" spans="1:3">
      <c r="A14" s="87" t="s">
        <v>127</v>
      </c>
      <c r="B14" s="87">
        <v>0</v>
      </c>
      <c r="C14" s="63"/>
    </row>
    <row r="15" s="34" customFormat="1" ht="21.75" customHeight="1" spans="1:3">
      <c r="A15" s="87" t="s">
        <v>128</v>
      </c>
      <c r="B15" s="87">
        <v>0</v>
      </c>
      <c r="C15" s="63"/>
    </row>
    <row r="16" s="34" customFormat="1" ht="21.75" customHeight="1" spans="1:3">
      <c r="A16" s="87" t="s">
        <v>129</v>
      </c>
      <c r="B16" s="87">
        <v>0</v>
      </c>
      <c r="C16" s="63"/>
    </row>
    <row r="17" s="34" customFormat="1" ht="21.75" customHeight="1" spans="1:3">
      <c r="A17" s="87" t="s">
        <v>130</v>
      </c>
      <c r="B17" s="87">
        <v>36.8</v>
      </c>
      <c r="C17" s="63"/>
    </row>
    <row r="18" s="34" customFormat="1" ht="21.75" customHeight="1" spans="1:3">
      <c r="A18" s="87" t="s">
        <v>131</v>
      </c>
      <c r="B18" s="87">
        <v>0</v>
      </c>
      <c r="C18" s="63"/>
    </row>
    <row r="19" s="34" customFormat="1" ht="21.75" customHeight="1" spans="1:3">
      <c r="A19" s="87" t="s">
        <v>132</v>
      </c>
      <c r="B19" s="87">
        <v>2.8</v>
      </c>
      <c r="C19" s="63"/>
    </row>
    <row r="20" s="34" customFormat="1" ht="21.75" customHeight="1" spans="1:3">
      <c r="A20" s="87" t="s">
        <v>133</v>
      </c>
      <c r="B20" s="87">
        <v>2.8</v>
      </c>
      <c r="C20" s="63"/>
    </row>
    <row r="21" s="34" customFormat="1" ht="21.75" customHeight="1" spans="1:3">
      <c r="A21" s="87" t="s">
        <v>134</v>
      </c>
      <c r="B21" s="87">
        <v>247.8</v>
      </c>
      <c r="C21" s="63"/>
    </row>
    <row r="22" s="34" customFormat="1" ht="21.75" customHeight="1" spans="1:3">
      <c r="A22" s="87" t="s">
        <v>135</v>
      </c>
      <c r="B22" s="87">
        <v>0</v>
      </c>
      <c r="C22" s="63"/>
    </row>
    <row r="23" s="34" customFormat="1" ht="21.75" customHeight="1" spans="1:3">
      <c r="A23" s="87" t="s">
        <v>136</v>
      </c>
      <c r="B23" s="87">
        <v>48.9</v>
      </c>
      <c r="C23" s="63"/>
    </row>
    <row r="24" s="34" customFormat="1" ht="21.75" customHeight="1" spans="1:3">
      <c r="A24" s="87" t="s">
        <v>137</v>
      </c>
      <c r="B24" s="87">
        <v>2.1</v>
      </c>
      <c r="C24" s="63"/>
    </row>
    <row r="25" s="34" customFormat="1" ht="21.75" customHeight="1" spans="1:3">
      <c r="A25" s="87" t="s">
        <v>138</v>
      </c>
      <c r="B25" s="87">
        <v>99.1</v>
      </c>
      <c r="C25" s="63"/>
    </row>
    <row r="26" s="34" customFormat="1" ht="21.75" customHeight="1" spans="1:3">
      <c r="A26" s="87" t="s">
        <v>139</v>
      </c>
      <c r="B26" s="87">
        <v>0</v>
      </c>
      <c r="C26" s="63"/>
    </row>
    <row r="27" s="34" customFormat="1" ht="21.75" customHeight="1" spans="1:3">
      <c r="A27" s="87" t="s">
        <v>140</v>
      </c>
      <c r="B27" s="87">
        <v>123.9</v>
      </c>
      <c r="C27" s="63"/>
    </row>
    <row r="28" s="34" customFormat="1" ht="21.75" customHeight="1" spans="1:3">
      <c r="A28" s="87" t="s">
        <v>141</v>
      </c>
      <c r="B28" s="87">
        <f>SUM(B29:B58)</f>
        <v>711.2</v>
      </c>
      <c r="C28" s="88"/>
    </row>
    <row r="29" s="34" customFormat="1" ht="21.75" customHeight="1" spans="1:3">
      <c r="A29" s="87" t="s">
        <v>142</v>
      </c>
      <c r="B29" s="87">
        <v>47.3</v>
      </c>
      <c r="C29" s="88"/>
    </row>
    <row r="30" s="34" customFormat="1" ht="21.75" customHeight="1" spans="1:3">
      <c r="A30" s="87" t="s">
        <v>143</v>
      </c>
      <c r="B30" s="87">
        <v>3.3</v>
      </c>
      <c r="C30" s="88"/>
    </row>
    <row r="31" s="34" customFormat="1" ht="21.75" customHeight="1" spans="1:3">
      <c r="A31" s="87" t="s">
        <v>144</v>
      </c>
      <c r="B31" s="87">
        <v>1.5</v>
      </c>
      <c r="C31" s="88"/>
    </row>
    <row r="32" s="34" customFormat="1" ht="21.75" customHeight="1" spans="1:3">
      <c r="A32" s="87" t="s">
        <v>145</v>
      </c>
      <c r="B32" s="87">
        <v>3.5</v>
      </c>
      <c r="C32" s="88"/>
    </row>
    <row r="33" s="34" customFormat="1" ht="21.75" customHeight="1" spans="1:3">
      <c r="A33" s="87" t="s">
        <v>146</v>
      </c>
      <c r="B33" s="87">
        <v>39</v>
      </c>
      <c r="C33" s="88"/>
    </row>
    <row r="34" s="34" customFormat="1" ht="21.75" customHeight="1" spans="1:3">
      <c r="A34" s="87" t="s">
        <v>147</v>
      </c>
      <c r="B34" s="87">
        <v>6</v>
      </c>
      <c r="C34" s="88"/>
    </row>
    <row r="35" s="34" customFormat="1" ht="21.75" customHeight="1" spans="1:3">
      <c r="A35" s="87" t="s">
        <v>148</v>
      </c>
      <c r="B35" s="87">
        <v>14.2</v>
      </c>
      <c r="C35" s="88"/>
    </row>
    <row r="36" s="34" customFormat="1" ht="21.75" customHeight="1" spans="1:3">
      <c r="A36" s="87" t="s">
        <v>149</v>
      </c>
      <c r="B36" s="87">
        <v>0</v>
      </c>
      <c r="C36" s="88"/>
    </row>
    <row r="37" s="34" customFormat="1" ht="21.75" customHeight="1" spans="1:3">
      <c r="A37" s="87" t="s">
        <v>150</v>
      </c>
      <c r="B37" s="87">
        <v>3.5</v>
      </c>
      <c r="C37" s="88"/>
    </row>
    <row r="38" s="34" customFormat="1" ht="21.75" customHeight="1" spans="1:3">
      <c r="A38" s="87" t="s">
        <v>151</v>
      </c>
      <c r="B38" s="87">
        <v>0</v>
      </c>
      <c r="C38" s="88"/>
    </row>
    <row r="39" s="34" customFormat="1" ht="21.75" customHeight="1" spans="1:3">
      <c r="A39" s="87" t="s">
        <v>152</v>
      </c>
      <c r="B39" s="87">
        <v>26</v>
      </c>
      <c r="C39" s="88"/>
    </row>
    <row r="40" s="34" customFormat="1" ht="21.75" customHeight="1" spans="1:3">
      <c r="A40" s="87" t="s">
        <v>153</v>
      </c>
      <c r="B40" s="87">
        <v>4.5</v>
      </c>
      <c r="C40" s="88"/>
    </row>
    <row r="41" s="34" customFormat="1" ht="21.75" customHeight="1" spans="1:3">
      <c r="A41" s="87" t="s">
        <v>154</v>
      </c>
      <c r="B41" s="87">
        <v>5</v>
      </c>
      <c r="C41" s="88"/>
    </row>
    <row r="42" s="34" customFormat="1" ht="21.75" customHeight="1" spans="1:3">
      <c r="A42" s="87" t="s">
        <v>155</v>
      </c>
      <c r="B42" s="87">
        <v>6</v>
      </c>
      <c r="C42" s="88"/>
    </row>
    <row r="43" s="34" customFormat="1" ht="21.75" customHeight="1" spans="1:3">
      <c r="A43" s="87" t="s">
        <v>156</v>
      </c>
      <c r="B43" s="87">
        <v>1</v>
      </c>
      <c r="C43" s="88"/>
    </row>
    <row r="44" s="34" customFormat="1" ht="21.75" customHeight="1" spans="1:3">
      <c r="A44" s="87" t="s">
        <v>157</v>
      </c>
      <c r="B44" s="87">
        <v>5</v>
      </c>
      <c r="C44" s="88"/>
    </row>
    <row r="45" s="34" customFormat="1" ht="21.75" customHeight="1" spans="1:3">
      <c r="A45" s="87" t="s">
        <v>158</v>
      </c>
      <c r="B45" s="87">
        <v>20</v>
      </c>
      <c r="C45" s="88"/>
    </row>
    <row r="46" s="34" customFormat="1" ht="21.75" customHeight="1" spans="1:3">
      <c r="A46" s="87" t="s">
        <v>159</v>
      </c>
      <c r="B46" s="87">
        <v>0</v>
      </c>
      <c r="C46" s="88"/>
    </row>
    <row r="47" s="34" customFormat="1" ht="21.75" customHeight="1" spans="1:3">
      <c r="A47" s="87" t="s">
        <v>160</v>
      </c>
      <c r="B47" s="87">
        <v>10</v>
      </c>
      <c r="C47" s="88"/>
    </row>
    <row r="48" s="34" customFormat="1" ht="21.75" customHeight="1" spans="1:3">
      <c r="A48" s="87" t="s">
        <v>161</v>
      </c>
      <c r="B48" s="87">
        <v>152.2</v>
      </c>
      <c r="C48" s="88"/>
    </row>
    <row r="49" s="34" customFormat="1" ht="21.75" customHeight="1" spans="1:3">
      <c r="A49" s="87" t="s">
        <v>162</v>
      </c>
      <c r="B49" s="87">
        <v>26.3</v>
      </c>
      <c r="C49" s="88"/>
    </row>
    <row r="50" s="34" customFormat="1" ht="21.75" customHeight="1" spans="1:3">
      <c r="A50" s="87" t="s">
        <v>163</v>
      </c>
      <c r="B50" s="87">
        <v>43.4</v>
      </c>
      <c r="C50" s="88"/>
    </row>
    <row r="51" s="34" customFormat="1" ht="21.75" customHeight="1" spans="1:3">
      <c r="A51" s="87" t="s">
        <v>164</v>
      </c>
      <c r="B51" s="87">
        <v>86.6</v>
      </c>
      <c r="C51" s="88"/>
    </row>
    <row r="52" s="34" customFormat="1" ht="21.75" customHeight="1" spans="1:3">
      <c r="A52" s="87" t="s">
        <v>165</v>
      </c>
      <c r="B52" s="87">
        <v>5.5</v>
      </c>
      <c r="C52" s="88"/>
    </row>
    <row r="53" s="34" customFormat="1" ht="21.75" customHeight="1" spans="1:3">
      <c r="A53" s="87" t="s">
        <v>166</v>
      </c>
      <c r="B53" s="87">
        <v>29</v>
      </c>
      <c r="C53" s="88"/>
    </row>
    <row r="54" s="34" customFormat="1" ht="21.75" customHeight="1" spans="1:3">
      <c r="A54" s="87" t="s">
        <v>167</v>
      </c>
      <c r="B54" s="87">
        <v>0</v>
      </c>
      <c r="C54" s="88"/>
    </row>
    <row r="55" s="34" customFormat="1" ht="21.75" customHeight="1" spans="1:3">
      <c r="A55" s="87" t="s">
        <v>168</v>
      </c>
      <c r="B55" s="87">
        <v>77</v>
      </c>
      <c r="C55" s="88"/>
    </row>
    <row r="56" s="34" customFormat="1" ht="21.75" customHeight="1" spans="1:3">
      <c r="A56" s="87" t="s">
        <v>169</v>
      </c>
      <c r="B56" s="87">
        <v>0</v>
      </c>
      <c r="C56" s="88"/>
    </row>
    <row r="57" s="34" customFormat="1" ht="21.75" customHeight="1" spans="1:3">
      <c r="A57" s="87" t="s">
        <v>170</v>
      </c>
      <c r="B57" s="87">
        <v>0</v>
      </c>
      <c r="C57" s="88"/>
    </row>
    <row r="58" s="34" customFormat="1" ht="21.75" customHeight="1" spans="1:3">
      <c r="A58" s="87" t="s">
        <v>171</v>
      </c>
      <c r="B58" s="87">
        <v>95.4</v>
      </c>
      <c r="C58" s="88"/>
    </row>
    <row r="59" s="34" customFormat="1" ht="21.75" customHeight="1" spans="1:3">
      <c r="A59" s="87" t="s">
        <v>172</v>
      </c>
      <c r="B59" s="87">
        <f>B60+B61+B63+B62</f>
        <v>306.1</v>
      </c>
      <c r="C59" s="63"/>
    </row>
    <row r="60" s="34" customFormat="1" ht="21.75" customHeight="1" spans="1:3">
      <c r="A60" s="87" t="s">
        <v>173</v>
      </c>
      <c r="B60" s="87">
        <v>4</v>
      </c>
      <c r="C60" s="63"/>
    </row>
    <row r="61" s="34" customFormat="1" ht="21.75" customHeight="1" spans="1:3">
      <c r="A61" s="87" t="s">
        <v>174</v>
      </c>
      <c r="B61" s="87">
        <v>252.8</v>
      </c>
      <c r="C61" s="63"/>
    </row>
    <row r="62" s="34" customFormat="1" ht="21.75" customHeight="1" spans="1:3">
      <c r="A62" s="89" t="s">
        <v>175</v>
      </c>
      <c r="B62" s="89">
        <v>48</v>
      </c>
      <c r="C62" s="63"/>
    </row>
    <row r="63" s="34" customFormat="1" ht="21.75" customHeight="1" spans="1:3">
      <c r="A63" s="87" t="s">
        <v>176</v>
      </c>
      <c r="B63" s="87">
        <v>1.3</v>
      </c>
      <c r="C63" s="63"/>
    </row>
    <row r="64" s="34" customFormat="1" ht="21.75" customHeight="1" spans="1:3">
      <c r="A64" s="63" t="s">
        <v>49</v>
      </c>
      <c r="B64" s="90">
        <f>B5+B28+B59</f>
        <v>2887.4</v>
      </c>
      <c r="C64" s="63"/>
    </row>
    <row r="65" s="34" customFormat="1" ht="25.15" customHeight="1" spans="1:3">
      <c r="A65" s="91" t="s">
        <v>177</v>
      </c>
      <c r="B65" s="91"/>
      <c r="C65" s="91"/>
    </row>
    <row r="66" ht="12.75" customHeight="1" spans="1:3">
      <c r="A66" s="92"/>
      <c r="B66" s="92"/>
      <c r="C66" s="92"/>
    </row>
    <row r="67" ht="12.75" customHeight="1" spans="1:3">
      <c r="A67" s="92"/>
      <c r="B67" s="92"/>
      <c r="C67" s="92"/>
    </row>
    <row r="68" ht="12.75" customHeight="1" spans="1:3">
      <c r="A68" s="92"/>
      <c r="B68" s="92"/>
      <c r="C68" s="92"/>
    </row>
  </sheetData>
  <mergeCells count="2">
    <mergeCell ref="A2:C2"/>
    <mergeCell ref="A65:C65"/>
  </mergeCells>
  <printOptions horizontalCentered="1"/>
  <pageMargins left="0.747916666666667" right="0.747916666666667" top="0.984027777777778" bottom="0.984027777777778" header="0.511805555555556" footer="0.511805555555556"/>
  <pageSetup paperSize="9" orientation="portrait"/>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workbookViewId="0">
      <selection activeCell="F15" sqref="F15"/>
    </sheetView>
  </sheetViews>
  <sheetFormatPr defaultColWidth="9.33333333333333" defaultRowHeight="11.25"/>
  <cols>
    <col min="1" max="1" width="19.5" style="70" customWidth="1"/>
    <col min="2" max="2" width="43.6666666666667" style="70" customWidth="1"/>
    <col min="3" max="3" width="35.1666666666667" style="70" customWidth="1"/>
    <col min="4" max="16384" width="9.33333333333333" style="70"/>
  </cols>
  <sheetData>
    <row r="1" s="69" customFormat="1" ht="22.9" customHeight="1" spans="1:3">
      <c r="A1" s="71"/>
      <c r="B1" s="71"/>
      <c r="C1" s="72" t="s">
        <v>178</v>
      </c>
    </row>
    <row r="2" s="70" customFormat="1" ht="37.9" customHeight="1" spans="1:6">
      <c r="A2" s="73" t="s">
        <v>179</v>
      </c>
      <c r="B2" s="73"/>
      <c r="C2" s="73"/>
      <c r="D2" s="74"/>
      <c r="E2" s="74"/>
      <c r="F2" s="74"/>
    </row>
    <row r="3" s="69" customFormat="1" ht="24.6" customHeight="1" spans="1:3">
      <c r="A3" s="71"/>
      <c r="B3" s="71"/>
      <c r="C3" s="72" t="s">
        <v>3</v>
      </c>
    </row>
    <row r="4" s="69" customFormat="1" ht="15" customHeight="1" spans="1:3">
      <c r="A4" s="75" t="s">
        <v>6</v>
      </c>
      <c r="B4" s="76"/>
      <c r="C4" s="77" t="s">
        <v>180</v>
      </c>
    </row>
    <row r="5" s="69" customFormat="1" ht="28.15" customHeight="1" spans="1:3">
      <c r="A5" s="78" t="s">
        <v>181</v>
      </c>
      <c r="B5" s="79" t="s">
        <v>28</v>
      </c>
      <c r="C5" s="77"/>
    </row>
    <row r="6" s="69" customFormat="1" ht="21.75" customHeight="1" spans="1:3">
      <c r="A6" s="80"/>
      <c r="B6" s="80"/>
      <c r="C6" s="81"/>
    </row>
    <row r="7" s="69" customFormat="1" ht="21.75" customHeight="1" spans="1:3">
      <c r="A7" s="81"/>
      <c r="B7" s="81"/>
      <c r="C7" s="81"/>
    </row>
    <row r="8" s="69" customFormat="1" ht="21.75" customHeight="1" spans="1:3">
      <c r="A8" s="81"/>
      <c r="B8" s="81"/>
      <c r="C8" s="81"/>
    </row>
    <row r="9" s="69" customFormat="1" ht="21.75" customHeight="1" spans="1:3">
      <c r="A9" s="81"/>
      <c r="B9" s="81"/>
      <c r="C9" s="81"/>
    </row>
    <row r="10" s="69" customFormat="1" ht="21.75" customHeight="1" spans="1:3">
      <c r="A10" s="81"/>
      <c r="B10" s="81"/>
      <c r="C10" s="81"/>
    </row>
    <row r="11" s="69" customFormat="1" ht="21.75" customHeight="1" spans="1:3">
      <c r="A11" s="80" t="s">
        <v>49</v>
      </c>
      <c r="B11" s="81"/>
      <c r="C11" s="81"/>
    </row>
    <row r="12" s="69" customFormat="1" ht="31.5" customHeight="1" spans="1:11">
      <c r="A12" s="82" t="s">
        <v>182</v>
      </c>
      <c r="B12" s="82"/>
      <c r="C12" s="82"/>
      <c r="D12" s="83"/>
      <c r="E12" s="83"/>
      <c r="F12" s="83"/>
      <c r="G12" s="83"/>
      <c r="H12" s="83"/>
      <c r="I12" s="83"/>
      <c r="J12" s="83"/>
      <c r="K12" s="83"/>
    </row>
    <row r="13" s="69" customFormat="1" ht="10.5"/>
    <row r="14" s="69" customFormat="1" ht="10.5"/>
  </sheetData>
  <mergeCells count="4">
    <mergeCell ref="A2:C2"/>
    <mergeCell ref="A4:B4"/>
    <mergeCell ref="A12:C12"/>
    <mergeCell ref="C4:C5"/>
  </mergeCells>
  <pageMargins left="0.75" right="0.75" top="1" bottom="1" header="0.511805555555556" footer="0.511805555555556"/>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
  <sheetViews>
    <sheetView workbookViewId="0">
      <selection activeCell="D11" sqref="D11"/>
    </sheetView>
  </sheetViews>
  <sheetFormatPr defaultColWidth="9.16666666666667" defaultRowHeight="11.25" outlineLevelCol="6"/>
  <cols>
    <col min="1" max="1" width="15.3333333333333" customWidth="1"/>
    <col min="2" max="2" width="15.8333333333333" customWidth="1"/>
    <col min="3" max="5" width="28" customWidth="1"/>
  </cols>
  <sheetData>
    <row r="1" s="34" customFormat="1" ht="22.15" customHeight="1" spans="1:5">
      <c r="A1" s="50" t="s">
        <v>20</v>
      </c>
      <c r="B1" s="50"/>
      <c r="C1" s="51"/>
      <c r="D1" s="51"/>
      <c r="E1" s="52" t="s">
        <v>183</v>
      </c>
    </row>
    <row r="2" ht="36" customHeight="1" spans="1:5">
      <c r="A2" s="53" t="s">
        <v>184</v>
      </c>
      <c r="B2" s="53"/>
      <c r="C2" s="53"/>
      <c r="D2" s="53"/>
      <c r="E2" s="53"/>
    </row>
    <row r="3" s="34" customFormat="1" ht="24" customHeight="1" spans="1:5">
      <c r="A3" s="54"/>
      <c r="B3" s="55"/>
      <c r="C3" s="54"/>
      <c r="D3" s="54"/>
      <c r="E3" s="52" t="s">
        <v>3</v>
      </c>
    </row>
    <row r="4" s="34" customFormat="1" ht="24.75" customHeight="1" spans="1:5">
      <c r="A4" s="56" t="s">
        <v>81</v>
      </c>
      <c r="B4" s="57"/>
      <c r="C4" s="56" t="s">
        <v>82</v>
      </c>
      <c r="D4" s="58"/>
      <c r="E4" s="59"/>
    </row>
    <row r="5" s="34" customFormat="1" ht="24.75" customHeight="1" spans="1:5">
      <c r="A5" s="60" t="s">
        <v>83</v>
      </c>
      <c r="B5" s="61" t="s">
        <v>28</v>
      </c>
      <c r="C5" s="60" t="s">
        <v>49</v>
      </c>
      <c r="D5" s="60" t="s">
        <v>29</v>
      </c>
      <c r="E5" s="60" t="s">
        <v>48</v>
      </c>
    </row>
    <row r="6" s="34" customFormat="1" ht="21.75" customHeight="1" spans="1:7">
      <c r="A6" s="62"/>
      <c r="B6" s="63" t="s">
        <v>185</v>
      </c>
      <c r="C6" s="64"/>
      <c r="D6" s="64"/>
      <c r="E6" s="64"/>
      <c r="F6" s="65"/>
      <c r="G6" s="65"/>
    </row>
    <row r="7" s="34" customFormat="1" ht="21.75" customHeight="1" spans="1:5">
      <c r="A7" s="62"/>
      <c r="B7" s="63" t="s">
        <v>186</v>
      </c>
      <c r="C7" s="64"/>
      <c r="D7" s="64"/>
      <c r="E7" s="64"/>
    </row>
    <row r="8" s="34" customFormat="1" ht="21.75" customHeight="1" spans="1:5">
      <c r="A8" s="62"/>
      <c r="B8" s="63" t="s">
        <v>187</v>
      </c>
      <c r="C8" s="64"/>
      <c r="D8" s="64"/>
      <c r="E8" s="64"/>
    </row>
    <row r="9" s="34" customFormat="1" ht="21.75" customHeight="1" spans="1:5">
      <c r="A9" s="62"/>
      <c r="B9" s="63" t="s">
        <v>185</v>
      </c>
      <c r="C9" s="64"/>
      <c r="D9" s="64"/>
      <c r="E9" s="64"/>
    </row>
    <row r="10" s="34" customFormat="1" ht="21.75" customHeight="1" spans="1:5">
      <c r="A10" s="62"/>
      <c r="B10" s="63" t="s">
        <v>186</v>
      </c>
      <c r="C10" s="64"/>
      <c r="D10" s="64"/>
      <c r="E10" s="64"/>
    </row>
    <row r="11" s="34" customFormat="1" ht="21.75" customHeight="1" spans="1:5">
      <c r="A11" s="62"/>
      <c r="B11" s="63" t="s">
        <v>187</v>
      </c>
      <c r="C11" s="64"/>
      <c r="D11" s="64"/>
      <c r="E11" s="64"/>
    </row>
    <row r="12" s="34" customFormat="1" ht="21.75" customHeight="1" spans="1:7">
      <c r="A12" s="66"/>
      <c r="B12" s="67" t="s">
        <v>49</v>
      </c>
      <c r="C12" s="64"/>
      <c r="D12" s="64"/>
      <c r="E12" s="64"/>
      <c r="G12" s="65"/>
    </row>
    <row r="13" s="34" customFormat="1" ht="38.25" customHeight="1" spans="1:5">
      <c r="A13" s="68" t="s">
        <v>188</v>
      </c>
      <c r="B13" s="68"/>
      <c r="C13" s="68"/>
      <c r="D13" s="68"/>
      <c r="E13" s="68"/>
    </row>
    <row r="14" s="34" customFormat="1" ht="10.5"/>
    <row r="15" s="34" customFormat="1" ht="10.5"/>
  </sheetData>
  <mergeCells count="3">
    <mergeCell ref="A1:B1"/>
    <mergeCell ref="A2:E2"/>
    <mergeCell ref="A13:E13"/>
  </mergeCells>
  <pageMargins left="1.95902777777778" right="0.747916666666667" top="0.984027777777778" bottom="0.984027777777778" header="0.511805555555556" footer="0.511805555555556"/>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7"/>
  <sheetViews>
    <sheetView workbookViewId="0">
      <selection activeCell="G16" sqref="G16"/>
    </sheetView>
  </sheetViews>
  <sheetFormatPr defaultColWidth="9" defaultRowHeight="11.25" outlineLevelCol="1"/>
  <cols>
    <col min="1" max="2" width="51" customWidth="1"/>
  </cols>
  <sheetData>
    <row r="1" s="34" customFormat="1" ht="23.45" customHeight="1" spans="1:2">
      <c r="A1" s="37" t="s">
        <v>20</v>
      </c>
      <c r="B1" s="38" t="s">
        <v>189</v>
      </c>
    </row>
    <row r="2" ht="39.6" customHeight="1" spans="1:2">
      <c r="A2" s="45" t="s">
        <v>190</v>
      </c>
      <c r="B2" s="45"/>
    </row>
    <row r="3" s="34" customFormat="1" ht="25.15" customHeight="1" spans="1:2">
      <c r="A3" s="46"/>
      <c r="B3" s="38" t="s">
        <v>3</v>
      </c>
    </row>
    <row r="4" s="34" customFormat="1" ht="25.15" customHeight="1" spans="1:2">
      <c r="A4" s="47" t="s">
        <v>6</v>
      </c>
      <c r="B4" s="47" t="s">
        <v>82</v>
      </c>
    </row>
    <row r="5" s="34" customFormat="1" ht="21.75" customHeight="1" spans="1:2">
      <c r="A5" s="47" t="s">
        <v>191</v>
      </c>
      <c r="B5" s="48"/>
    </row>
    <row r="6" s="34" customFormat="1" ht="21.75" customHeight="1" spans="1:2">
      <c r="A6" s="47" t="s">
        <v>192</v>
      </c>
      <c r="B6" s="48">
        <v>4.5</v>
      </c>
    </row>
    <row r="7" s="34" customFormat="1" ht="21.75" customHeight="1" spans="1:2">
      <c r="A7" s="47" t="s">
        <v>193</v>
      </c>
      <c r="B7" s="48">
        <f>B9</f>
        <v>109.6</v>
      </c>
    </row>
    <row r="8" s="34" customFormat="1" ht="21.75" customHeight="1" spans="1:2">
      <c r="A8" s="47" t="s">
        <v>194</v>
      </c>
      <c r="B8" s="48"/>
    </row>
    <row r="9" s="34" customFormat="1" ht="21.75" customHeight="1" spans="1:2">
      <c r="A9" s="47" t="s">
        <v>195</v>
      </c>
      <c r="B9" s="48">
        <v>109.6</v>
      </c>
    </row>
    <row r="10" s="34" customFormat="1" ht="21.75" customHeight="1" spans="1:2">
      <c r="A10" s="47" t="s">
        <v>196</v>
      </c>
      <c r="B10" s="48">
        <f>B13</f>
        <v>0</v>
      </c>
    </row>
    <row r="11" s="34" customFormat="1" ht="21.75" customHeight="1" spans="1:2">
      <c r="A11" s="47" t="s">
        <v>197</v>
      </c>
      <c r="B11" s="48"/>
    </row>
    <row r="12" s="34" customFormat="1" ht="21.75" customHeight="1" spans="1:2">
      <c r="A12" s="47" t="s">
        <v>198</v>
      </c>
      <c r="B12" s="48"/>
    </row>
    <row r="13" s="34" customFormat="1" ht="21.75" customHeight="1" spans="1:2">
      <c r="A13" s="47" t="s">
        <v>199</v>
      </c>
      <c r="B13" s="48"/>
    </row>
    <row r="14" s="34" customFormat="1" ht="21.75" customHeight="1" spans="1:2">
      <c r="A14" s="47" t="s">
        <v>200</v>
      </c>
      <c r="B14" s="48"/>
    </row>
    <row r="15" s="34" customFormat="1" ht="21.75" customHeight="1" spans="1:2">
      <c r="A15" s="47" t="s">
        <v>201</v>
      </c>
      <c r="B15" s="48"/>
    </row>
    <row r="16" s="34" customFormat="1" ht="21.75" customHeight="1" spans="1:2">
      <c r="A16" s="47" t="s">
        <v>49</v>
      </c>
      <c r="B16" s="48">
        <f>B6+B9+B10+B15</f>
        <v>114.1</v>
      </c>
    </row>
    <row r="17" s="34" customFormat="1" ht="30.75" customHeight="1" spans="1:2">
      <c r="A17" s="49" t="s">
        <v>202</v>
      </c>
      <c r="B17" s="49"/>
    </row>
  </sheetData>
  <mergeCells count="2">
    <mergeCell ref="A2:B2"/>
    <mergeCell ref="A17:B17"/>
  </mergeCells>
  <pageMargins left="0.75" right="0.75" top="1" bottom="1" header="0.5" footer="0.5"/>
  <pageSetup paperSize="9" orientation="portrait"/>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4"/>
  <sheetViews>
    <sheetView workbookViewId="0">
      <selection activeCell="A11" sqref="A11:B11"/>
    </sheetView>
  </sheetViews>
  <sheetFormatPr defaultColWidth="9" defaultRowHeight="11.25" outlineLevelCol="1"/>
  <cols>
    <col min="1" max="1" width="44.1666666666667" style="36" customWidth="1"/>
    <col min="2" max="2" width="58" style="36" customWidth="1"/>
    <col min="3" max="16384" width="9" style="36"/>
  </cols>
  <sheetData>
    <row r="1" s="34" customFormat="1" ht="23.45" customHeight="1" spans="1:2">
      <c r="A1" s="37" t="s">
        <v>20</v>
      </c>
      <c r="B1" s="38" t="s">
        <v>203</v>
      </c>
    </row>
    <row r="2" ht="41.45" customHeight="1" spans="1:2">
      <c r="A2" s="39" t="s">
        <v>204</v>
      </c>
      <c r="B2" s="39"/>
    </row>
    <row r="3" s="35" customFormat="1" ht="32.45" customHeight="1" spans="1:2">
      <c r="A3" s="40"/>
      <c r="B3" s="41" t="s">
        <v>3</v>
      </c>
    </row>
    <row r="4" s="35" customFormat="1" ht="32.45" customHeight="1" spans="1:2">
      <c r="A4" s="42" t="s">
        <v>205</v>
      </c>
      <c r="B4" s="42" t="s">
        <v>82</v>
      </c>
    </row>
    <row r="5" s="35" customFormat="1" ht="21.75" customHeight="1" spans="1:2">
      <c r="A5" s="42" t="s">
        <v>206</v>
      </c>
      <c r="B5" s="43">
        <v>406.8</v>
      </c>
    </row>
    <row r="6" s="35" customFormat="1" ht="21.75" customHeight="1" spans="1:2">
      <c r="A6" s="42" t="s">
        <v>207</v>
      </c>
      <c r="B6" s="43">
        <v>260</v>
      </c>
    </row>
    <row r="7" s="35" customFormat="1" ht="21.75" customHeight="1" spans="1:2">
      <c r="A7" s="42" t="s">
        <v>208</v>
      </c>
      <c r="B7" s="43">
        <v>44.4</v>
      </c>
    </row>
    <row r="8" s="35" customFormat="1" ht="21.75" customHeight="1" spans="1:2">
      <c r="A8" s="42"/>
      <c r="B8" s="43"/>
    </row>
    <row r="9" s="35" customFormat="1" ht="21.75" customHeight="1" spans="1:2">
      <c r="A9" s="42"/>
      <c r="B9" s="43"/>
    </row>
    <row r="10" s="35" customFormat="1" ht="21.75" customHeight="1" spans="1:2">
      <c r="A10" s="42" t="s">
        <v>209</v>
      </c>
      <c r="B10" s="43">
        <f>B5+B6+B7</f>
        <v>711.2</v>
      </c>
    </row>
    <row r="11" s="35" customFormat="1" ht="33.75" customHeight="1" spans="1:2">
      <c r="A11" s="44" t="s">
        <v>210</v>
      </c>
      <c r="B11" s="44"/>
    </row>
    <row r="12" s="35" customFormat="1" ht="10.5"/>
    <row r="13" s="35" customFormat="1" ht="10.5"/>
    <row r="14" s="35" customFormat="1" ht="10.5"/>
  </sheetData>
  <mergeCells count="2">
    <mergeCell ref="A2:B2"/>
    <mergeCell ref="A11:B11"/>
  </mergeCells>
  <printOptions horizontalCentered="1"/>
  <pageMargins left="0.707638888888889" right="0.707638888888889" top="0.747916666666667" bottom="0.747916666666667" header="0.313888888888889" footer="0.313888888888889"/>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9"/>
  <sheetViews>
    <sheetView tabSelected="1" workbookViewId="0">
      <selection activeCell="A5" sqref="A5:B5"/>
    </sheetView>
  </sheetViews>
  <sheetFormatPr defaultColWidth="9" defaultRowHeight="11.25" outlineLevelCol="7"/>
  <cols>
    <col min="1" max="1" width="13.1666666666667" customWidth="1"/>
    <col min="2" max="2" width="14" customWidth="1"/>
    <col min="4" max="4" width="8.16666666666667" customWidth="1"/>
    <col min="5" max="5" width="15.6666666666667" customWidth="1"/>
    <col min="6" max="6" width="15.5" customWidth="1"/>
    <col min="8" max="8" width="13.6666666666667" customWidth="1"/>
  </cols>
  <sheetData>
    <row r="1" ht="33" customHeight="1" spans="1:8">
      <c r="A1" s="1" t="s">
        <v>211</v>
      </c>
      <c r="B1" s="2"/>
      <c r="C1" s="2"/>
      <c r="D1" s="2"/>
      <c r="E1" s="2"/>
      <c r="F1" s="2"/>
      <c r="G1" s="2"/>
      <c r="H1" s="2"/>
    </row>
    <row r="2" ht="24" customHeight="1" spans="1:8">
      <c r="A2" s="3" t="s">
        <v>212</v>
      </c>
      <c r="B2" s="4"/>
      <c r="C2" s="4"/>
      <c r="D2" s="4"/>
      <c r="E2" s="4"/>
      <c r="F2" s="4"/>
      <c r="G2" s="4"/>
      <c r="H2" s="4"/>
    </row>
    <row r="3" ht="12" spans="1:8">
      <c r="A3" s="5" t="s">
        <v>213</v>
      </c>
      <c r="B3" s="4"/>
      <c r="C3" s="4"/>
      <c r="D3" s="4"/>
      <c r="E3" s="4"/>
      <c r="F3" s="4"/>
      <c r="G3" s="4"/>
      <c r="H3" s="6" t="s">
        <v>214</v>
      </c>
    </row>
    <row r="4" ht="14.25" customHeight="1" spans="1:8">
      <c r="A4" s="7" t="s">
        <v>215</v>
      </c>
      <c r="B4" s="8"/>
      <c r="C4" s="7"/>
      <c r="D4" s="9"/>
      <c r="E4" s="9"/>
      <c r="F4" s="9"/>
      <c r="G4" s="9"/>
      <c r="H4" s="8"/>
    </row>
    <row r="5" ht="12" spans="1:8">
      <c r="A5" s="7" t="s">
        <v>216</v>
      </c>
      <c r="B5" s="8"/>
      <c r="C5" s="7"/>
      <c r="D5" s="9"/>
      <c r="E5" s="8"/>
      <c r="F5" s="10" t="s">
        <v>217</v>
      </c>
      <c r="G5" s="7"/>
      <c r="H5" s="8"/>
    </row>
    <row r="6" ht="12" spans="1:8">
      <c r="A6" s="7" t="s">
        <v>218</v>
      </c>
      <c r="B6" s="8"/>
      <c r="C6" s="7"/>
      <c r="D6" s="9"/>
      <c r="E6" s="8"/>
      <c r="F6" s="11" t="s">
        <v>219</v>
      </c>
      <c r="G6" s="7"/>
      <c r="H6" s="8"/>
    </row>
    <row r="7" ht="12" spans="1:8">
      <c r="A7" s="7" t="s">
        <v>220</v>
      </c>
      <c r="B7" s="8"/>
      <c r="C7" s="7"/>
      <c r="D7" s="9"/>
      <c r="E7" s="8"/>
      <c r="F7" s="12" t="s">
        <v>221</v>
      </c>
      <c r="G7" s="7"/>
      <c r="H7" s="8"/>
    </row>
    <row r="8" ht="12" spans="1:8">
      <c r="A8" s="7" t="s">
        <v>222</v>
      </c>
      <c r="B8" s="8"/>
      <c r="C8" s="7"/>
      <c r="D8" s="9"/>
      <c r="E8" s="8"/>
      <c r="F8" s="12" t="s">
        <v>223</v>
      </c>
      <c r="G8" s="7"/>
      <c r="H8" s="8"/>
    </row>
    <row r="9" ht="12" spans="1:8">
      <c r="A9" s="7" t="s">
        <v>224</v>
      </c>
      <c r="B9" s="8"/>
      <c r="C9" s="7"/>
      <c r="D9" s="8"/>
      <c r="E9" s="13" t="s">
        <v>225</v>
      </c>
      <c r="F9" s="14"/>
      <c r="G9" s="13" t="s">
        <v>226</v>
      </c>
      <c r="H9" s="14"/>
    </row>
    <row r="10" ht="12" spans="1:8">
      <c r="A10" s="7" t="s">
        <v>227</v>
      </c>
      <c r="B10" s="8"/>
      <c r="C10" s="7"/>
      <c r="D10" s="9"/>
      <c r="E10" s="8"/>
      <c r="F10" s="10" t="s">
        <v>228</v>
      </c>
      <c r="G10" s="7"/>
      <c r="H10" s="8"/>
    </row>
    <row r="11" ht="12" spans="1:8">
      <c r="A11" s="7" t="s">
        <v>229</v>
      </c>
      <c r="B11" s="8"/>
      <c r="C11" s="7"/>
      <c r="D11" s="9"/>
      <c r="E11" s="9"/>
      <c r="F11" s="9"/>
      <c r="G11" s="9"/>
      <c r="H11" s="8"/>
    </row>
    <row r="12" ht="12" spans="1:8">
      <c r="A12" s="7" t="s">
        <v>230</v>
      </c>
      <c r="B12" s="8"/>
      <c r="C12" s="7"/>
      <c r="D12" s="9"/>
      <c r="E12" s="9"/>
      <c r="F12" s="9"/>
      <c r="G12" s="9"/>
      <c r="H12" s="8"/>
    </row>
    <row r="13" ht="12" spans="1:8">
      <c r="A13" s="7" t="s">
        <v>231</v>
      </c>
      <c r="B13" s="8"/>
      <c r="C13" s="7"/>
      <c r="D13" s="9"/>
      <c r="E13" s="9"/>
      <c r="F13" s="9"/>
      <c r="G13" s="9"/>
      <c r="H13" s="8"/>
    </row>
    <row r="14" ht="12" spans="1:8">
      <c r="A14" s="7" t="s">
        <v>232</v>
      </c>
      <c r="B14" s="8"/>
      <c r="C14" s="7"/>
      <c r="D14" s="9"/>
      <c r="E14" s="9"/>
      <c r="F14" s="9"/>
      <c r="G14" s="9"/>
      <c r="H14" s="8"/>
    </row>
    <row r="15" ht="12" spans="1:8">
      <c r="A15" s="7" t="s">
        <v>233</v>
      </c>
      <c r="B15" s="8"/>
      <c r="C15" s="7"/>
      <c r="D15" s="9"/>
      <c r="E15" s="9"/>
      <c r="F15" s="9"/>
      <c r="G15" s="9"/>
      <c r="H15" s="8"/>
    </row>
    <row r="16" ht="12" spans="1:8">
      <c r="A16" s="7" t="s">
        <v>234</v>
      </c>
      <c r="B16" s="8"/>
      <c r="C16" s="7"/>
      <c r="D16" s="9"/>
      <c r="E16" s="9"/>
      <c r="F16" s="9"/>
      <c r="G16" s="9"/>
      <c r="H16" s="8"/>
    </row>
    <row r="17" ht="12" spans="1:8">
      <c r="A17" s="7" t="s">
        <v>235</v>
      </c>
      <c r="B17" s="9"/>
      <c r="C17" s="9"/>
      <c r="D17" s="9"/>
      <c r="E17" s="9"/>
      <c r="F17" s="9"/>
      <c r="G17" s="9"/>
      <c r="H17" s="8"/>
    </row>
    <row r="18" ht="24" spans="1:8">
      <c r="A18" s="7" t="s">
        <v>236</v>
      </c>
      <c r="B18" s="8"/>
      <c r="C18" s="10" t="s">
        <v>237</v>
      </c>
      <c r="D18" s="10" t="s">
        <v>238</v>
      </c>
      <c r="E18" s="10" t="s">
        <v>239</v>
      </c>
      <c r="F18" s="10" t="s">
        <v>240</v>
      </c>
      <c r="G18" s="10" t="s">
        <v>241</v>
      </c>
      <c r="H18" s="10" t="s">
        <v>49</v>
      </c>
    </row>
    <row r="19" ht="12" spans="1:8">
      <c r="A19" s="15"/>
      <c r="B19" s="16"/>
      <c r="C19" s="17"/>
      <c r="D19" s="10"/>
      <c r="E19" s="17"/>
      <c r="F19" s="17"/>
      <c r="G19" s="17"/>
      <c r="H19" s="17"/>
    </row>
    <row r="20" ht="12" spans="1:8">
      <c r="A20" s="18"/>
      <c r="B20" s="19"/>
      <c r="C20" s="17"/>
      <c r="D20" s="10"/>
      <c r="E20" s="17"/>
      <c r="F20" s="17"/>
      <c r="G20" s="17"/>
      <c r="H20" s="17"/>
    </row>
    <row r="21" ht="12" spans="1:8">
      <c r="A21" s="7" t="s">
        <v>242</v>
      </c>
      <c r="B21" s="9"/>
      <c r="C21" s="9"/>
      <c r="D21" s="9"/>
      <c r="E21" s="9"/>
      <c r="F21" s="9"/>
      <c r="G21" s="9"/>
      <c r="H21" s="8"/>
    </row>
    <row r="22" ht="12" spans="1:8">
      <c r="A22" s="7" t="s">
        <v>243</v>
      </c>
      <c r="B22" s="9"/>
      <c r="C22" s="9"/>
      <c r="D22" s="8"/>
      <c r="E22" s="7" t="s">
        <v>244</v>
      </c>
      <c r="F22" s="9"/>
      <c r="G22" s="9"/>
      <c r="H22" s="8"/>
    </row>
    <row r="23" ht="12" spans="1:8">
      <c r="A23" s="7"/>
      <c r="B23" s="9"/>
      <c r="C23" s="9"/>
      <c r="D23" s="8"/>
      <c r="E23" s="7"/>
      <c r="F23" s="9"/>
      <c r="G23" s="9"/>
      <c r="H23" s="8"/>
    </row>
    <row r="24" ht="12" spans="1:8">
      <c r="A24" s="7" t="s">
        <v>245</v>
      </c>
      <c r="B24" s="9"/>
      <c r="C24" s="9"/>
      <c r="D24" s="9"/>
      <c r="E24" s="9"/>
      <c r="F24" s="9"/>
      <c r="G24" s="9"/>
      <c r="H24" s="8"/>
    </row>
    <row r="25" ht="24" spans="1:8">
      <c r="A25" s="10" t="s">
        <v>246</v>
      </c>
      <c r="B25" s="10" t="s">
        <v>247</v>
      </c>
      <c r="C25" s="10" t="s">
        <v>248</v>
      </c>
      <c r="D25" s="10" t="s">
        <v>249</v>
      </c>
      <c r="E25" s="10" t="s">
        <v>247</v>
      </c>
      <c r="F25" s="20" t="s">
        <v>248</v>
      </c>
      <c r="G25" s="21"/>
      <c r="H25" s="10" t="s">
        <v>249</v>
      </c>
    </row>
    <row r="26" ht="12" spans="1:8">
      <c r="A26" s="22" t="s">
        <v>250</v>
      </c>
      <c r="B26" s="23" t="s">
        <v>251</v>
      </c>
      <c r="C26" s="23" t="s">
        <v>252</v>
      </c>
      <c r="D26" s="23" t="s">
        <v>252</v>
      </c>
      <c r="E26" s="23" t="s">
        <v>251</v>
      </c>
      <c r="F26" s="7"/>
      <c r="G26" s="8"/>
      <c r="H26" s="17"/>
    </row>
    <row r="27" ht="12" spans="1:8">
      <c r="A27" s="24"/>
      <c r="B27" s="25"/>
      <c r="C27" s="25"/>
      <c r="D27" s="25"/>
      <c r="E27" s="25"/>
      <c r="F27" s="7"/>
      <c r="G27" s="8"/>
      <c r="H27" s="17"/>
    </row>
    <row r="28" ht="12" spans="1:8">
      <c r="A28" s="24"/>
      <c r="B28" s="26"/>
      <c r="C28" s="26"/>
      <c r="D28" s="26"/>
      <c r="E28" s="26"/>
      <c r="F28" s="7"/>
      <c r="G28" s="8"/>
      <c r="H28" s="17"/>
    </row>
    <row r="29" ht="12" spans="1:8">
      <c r="A29" s="24"/>
      <c r="B29" s="23" t="s">
        <v>253</v>
      </c>
      <c r="C29" s="23" t="s">
        <v>252</v>
      </c>
      <c r="D29" s="23" t="s">
        <v>252</v>
      </c>
      <c r="E29" s="23" t="s">
        <v>253</v>
      </c>
      <c r="F29" s="7"/>
      <c r="G29" s="8"/>
      <c r="H29" s="17"/>
    </row>
    <row r="30" ht="12" spans="1:8">
      <c r="A30" s="24"/>
      <c r="B30" s="26"/>
      <c r="C30" s="26"/>
      <c r="D30" s="26"/>
      <c r="E30" s="26"/>
      <c r="F30" s="7"/>
      <c r="G30" s="8"/>
      <c r="H30" s="17"/>
    </row>
    <row r="31" ht="12" spans="1:8">
      <c r="A31" s="24"/>
      <c r="B31" s="23" t="s">
        <v>254</v>
      </c>
      <c r="C31" s="23" t="s">
        <v>252</v>
      </c>
      <c r="D31" s="23" t="s">
        <v>252</v>
      </c>
      <c r="E31" s="23" t="s">
        <v>254</v>
      </c>
      <c r="F31" s="7"/>
      <c r="G31" s="8"/>
      <c r="H31" s="17"/>
    </row>
    <row r="32" ht="12" spans="1:8">
      <c r="A32" s="24"/>
      <c r="B32" s="26"/>
      <c r="C32" s="26"/>
      <c r="D32" s="26"/>
      <c r="E32" s="26"/>
      <c r="F32" s="7"/>
      <c r="G32" s="8"/>
      <c r="H32" s="17"/>
    </row>
    <row r="33" ht="12" spans="1:8">
      <c r="A33" s="24"/>
      <c r="B33" s="23" t="s">
        <v>255</v>
      </c>
      <c r="C33" s="23" t="s">
        <v>252</v>
      </c>
      <c r="D33" s="23" t="s">
        <v>252</v>
      </c>
      <c r="E33" s="23" t="s">
        <v>255</v>
      </c>
      <c r="F33" s="7"/>
      <c r="G33" s="8"/>
      <c r="H33" s="17"/>
    </row>
    <row r="34" ht="12" spans="1:8">
      <c r="A34" s="24"/>
      <c r="B34" s="26"/>
      <c r="C34" s="26"/>
      <c r="D34" s="26"/>
      <c r="E34" s="26"/>
      <c r="F34" s="7"/>
      <c r="G34" s="8"/>
      <c r="H34" s="17"/>
    </row>
    <row r="35" ht="12" spans="1:8">
      <c r="A35" s="27"/>
      <c r="B35" s="17" t="s">
        <v>256</v>
      </c>
      <c r="C35" s="17" t="s">
        <v>252</v>
      </c>
      <c r="D35" s="17" t="s">
        <v>252</v>
      </c>
      <c r="E35" s="17" t="s">
        <v>256</v>
      </c>
      <c r="F35" s="7"/>
      <c r="G35" s="8"/>
      <c r="H35" s="17"/>
    </row>
    <row r="36" ht="12" spans="1:8">
      <c r="A36" s="28" t="s">
        <v>257</v>
      </c>
      <c r="B36" s="23" t="s">
        <v>258</v>
      </c>
      <c r="C36" s="23" t="s">
        <v>252</v>
      </c>
      <c r="D36" s="23" t="s">
        <v>252</v>
      </c>
      <c r="E36" s="23" t="s">
        <v>258</v>
      </c>
      <c r="F36" s="7"/>
      <c r="G36" s="8"/>
      <c r="H36" s="17"/>
    </row>
    <row r="37" ht="12" spans="1:8">
      <c r="A37" s="29"/>
      <c r="B37" s="25"/>
      <c r="C37" s="25"/>
      <c r="D37" s="25"/>
      <c r="E37" s="25"/>
      <c r="F37" s="7"/>
      <c r="G37" s="8"/>
      <c r="H37" s="17"/>
    </row>
    <row r="38" ht="12" spans="1:8">
      <c r="A38" s="29"/>
      <c r="B38" s="26"/>
      <c r="C38" s="26"/>
      <c r="D38" s="26"/>
      <c r="E38" s="26"/>
      <c r="F38" s="7"/>
      <c r="G38" s="8"/>
      <c r="H38" s="17"/>
    </row>
    <row r="39" ht="12" spans="1:8">
      <c r="A39" s="29"/>
      <c r="B39" s="23" t="s">
        <v>259</v>
      </c>
      <c r="C39" s="23" t="s">
        <v>252</v>
      </c>
      <c r="D39" s="23" t="s">
        <v>252</v>
      </c>
      <c r="E39" s="23" t="s">
        <v>259</v>
      </c>
      <c r="F39" s="7"/>
      <c r="G39" s="8"/>
      <c r="H39" s="17"/>
    </row>
    <row r="40" ht="12" spans="1:8">
      <c r="A40" s="29"/>
      <c r="B40" s="25"/>
      <c r="C40" s="25"/>
      <c r="D40" s="25"/>
      <c r="E40" s="25"/>
      <c r="F40" s="7"/>
      <c r="G40" s="8"/>
      <c r="H40" s="17"/>
    </row>
    <row r="41" ht="12" spans="1:8">
      <c r="A41" s="29"/>
      <c r="B41" s="26"/>
      <c r="C41" s="26"/>
      <c r="D41" s="26"/>
      <c r="E41" s="26"/>
      <c r="F41" s="7"/>
      <c r="G41" s="8"/>
      <c r="H41" s="17"/>
    </row>
    <row r="42" ht="12" spans="1:8">
      <c r="A42" s="29"/>
      <c r="B42" s="23" t="s">
        <v>260</v>
      </c>
      <c r="C42" s="23" t="s">
        <v>252</v>
      </c>
      <c r="D42" s="23" t="s">
        <v>252</v>
      </c>
      <c r="E42" s="23" t="s">
        <v>260</v>
      </c>
      <c r="F42" s="7"/>
      <c r="G42" s="8"/>
      <c r="H42" s="17"/>
    </row>
    <row r="43" ht="12" spans="1:8">
      <c r="A43" s="30"/>
      <c r="B43" s="26"/>
      <c r="C43" s="26"/>
      <c r="D43" s="26"/>
      <c r="E43" s="26"/>
      <c r="F43" s="7"/>
      <c r="G43" s="8"/>
      <c r="H43" s="17"/>
    </row>
    <row r="44" ht="12" spans="1:8">
      <c r="A44" s="28" t="s">
        <v>261</v>
      </c>
      <c r="B44" s="23" t="s">
        <v>262</v>
      </c>
      <c r="C44" s="23" t="s">
        <v>252</v>
      </c>
      <c r="D44" s="23" t="s">
        <v>252</v>
      </c>
      <c r="E44" s="23" t="s">
        <v>262</v>
      </c>
      <c r="F44" s="7"/>
      <c r="G44" s="8"/>
      <c r="H44" s="17"/>
    </row>
    <row r="45" ht="12" spans="1:8">
      <c r="A45" s="29"/>
      <c r="B45" s="26"/>
      <c r="C45" s="26"/>
      <c r="D45" s="26"/>
      <c r="E45" s="26"/>
      <c r="F45" s="7"/>
      <c r="G45" s="8"/>
      <c r="H45" s="17"/>
    </row>
    <row r="46" ht="12" spans="1:8">
      <c r="A46" s="30"/>
      <c r="B46" s="10" t="s">
        <v>263</v>
      </c>
      <c r="C46" s="31" t="s">
        <v>252</v>
      </c>
      <c r="D46" s="31" t="s">
        <v>252</v>
      </c>
      <c r="E46" s="10" t="s">
        <v>263</v>
      </c>
      <c r="F46" s="7"/>
      <c r="G46" s="8"/>
      <c r="H46" s="17"/>
    </row>
    <row r="47" ht="12" spans="1:8">
      <c r="A47" s="23" t="s">
        <v>264</v>
      </c>
      <c r="B47" s="10" t="s">
        <v>265</v>
      </c>
      <c r="C47" s="31" t="s">
        <v>252</v>
      </c>
      <c r="D47" s="31" t="s">
        <v>252</v>
      </c>
      <c r="E47" s="10" t="s">
        <v>265</v>
      </c>
      <c r="F47" s="7"/>
      <c r="G47" s="8"/>
      <c r="H47" s="17"/>
    </row>
    <row r="48" ht="12" spans="1:8">
      <c r="A48" s="32"/>
      <c r="B48" s="10" t="s">
        <v>266</v>
      </c>
      <c r="C48" s="31" t="s">
        <v>252</v>
      </c>
      <c r="D48" s="31" t="s">
        <v>252</v>
      </c>
      <c r="E48" s="10" t="s">
        <v>266</v>
      </c>
      <c r="F48" s="7"/>
      <c r="G48" s="8"/>
      <c r="H48" s="17"/>
    </row>
    <row r="49" ht="12" spans="1:8">
      <c r="A49" s="33" t="s">
        <v>267</v>
      </c>
      <c r="B49" s="33"/>
      <c r="C49" s="5"/>
      <c r="D49" s="4"/>
      <c r="E49" s="6" t="s">
        <v>268</v>
      </c>
      <c r="F49" s="5"/>
      <c r="G49" s="4"/>
      <c r="H49" s="5" t="s">
        <v>269</v>
      </c>
    </row>
  </sheetData>
  <mergeCells count="103">
    <mergeCell ref="A1:H1"/>
    <mergeCell ref="A2:H2"/>
    <mergeCell ref="A4:B4"/>
    <mergeCell ref="C4:H4"/>
    <mergeCell ref="A5:B5"/>
    <mergeCell ref="C5:E5"/>
    <mergeCell ref="G5:H5"/>
    <mergeCell ref="A6:B6"/>
    <mergeCell ref="C6:E6"/>
    <mergeCell ref="G6:H6"/>
    <mergeCell ref="A7:B7"/>
    <mergeCell ref="C7:E7"/>
    <mergeCell ref="G7:H7"/>
    <mergeCell ref="A8:B8"/>
    <mergeCell ref="C8:E8"/>
    <mergeCell ref="G8:H8"/>
    <mergeCell ref="A9:B9"/>
    <mergeCell ref="C9:D9"/>
    <mergeCell ref="A10:B10"/>
    <mergeCell ref="C10:E10"/>
    <mergeCell ref="G10:H10"/>
    <mergeCell ref="A11:B11"/>
    <mergeCell ref="C11:H11"/>
    <mergeCell ref="A12:B12"/>
    <mergeCell ref="C12:H12"/>
    <mergeCell ref="A13:B13"/>
    <mergeCell ref="C13:H13"/>
    <mergeCell ref="A14:B14"/>
    <mergeCell ref="C14:H14"/>
    <mergeCell ref="A15:B15"/>
    <mergeCell ref="C15:H15"/>
    <mergeCell ref="A16:B16"/>
    <mergeCell ref="C16:H16"/>
    <mergeCell ref="A17:H17"/>
    <mergeCell ref="A18:B18"/>
    <mergeCell ref="A21:H21"/>
    <mergeCell ref="A22:D22"/>
    <mergeCell ref="E22:H22"/>
    <mergeCell ref="A23:D23"/>
    <mergeCell ref="E23:H23"/>
    <mergeCell ref="A24:H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F44:G44"/>
    <mergeCell ref="F45:G45"/>
    <mergeCell ref="F46:G46"/>
    <mergeCell ref="F47:G47"/>
    <mergeCell ref="F48:G48"/>
    <mergeCell ref="A49:B49"/>
    <mergeCell ref="A26:A35"/>
    <mergeCell ref="A36:A43"/>
    <mergeCell ref="A44:A46"/>
    <mergeCell ref="A47:A48"/>
    <mergeCell ref="B26:B28"/>
    <mergeCell ref="B29:B30"/>
    <mergeCell ref="B31:B32"/>
    <mergeCell ref="B33:B34"/>
    <mergeCell ref="B36:B38"/>
    <mergeCell ref="B39:B41"/>
    <mergeCell ref="B42:B43"/>
    <mergeCell ref="B44:B45"/>
    <mergeCell ref="C26:C28"/>
    <mergeCell ref="C29:C30"/>
    <mergeCell ref="C31:C32"/>
    <mergeCell ref="C33:C34"/>
    <mergeCell ref="C36:C38"/>
    <mergeCell ref="C39:C41"/>
    <mergeCell ref="C42:C43"/>
    <mergeCell ref="C44:C45"/>
    <mergeCell ref="D26:D28"/>
    <mergeCell ref="D29:D30"/>
    <mergeCell ref="D31:D32"/>
    <mergeCell ref="D33:D34"/>
    <mergeCell ref="D36:D38"/>
    <mergeCell ref="D39:D41"/>
    <mergeCell ref="D42:D43"/>
    <mergeCell ref="D44:D45"/>
    <mergeCell ref="E26:E28"/>
    <mergeCell ref="E29:E30"/>
    <mergeCell ref="E31:E32"/>
    <mergeCell ref="E33:E34"/>
    <mergeCell ref="E36:E38"/>
    <mergeCell ref="E39:E41"/>
    <mergeCell ref="E42:E43"/>
    <mergeCell ref="E44:E45"/>
    <mergeCell ref="A19:B20"/>
  </mergeCells>
  <pageMargins left="0.75" right="0.75" top="1" bottom="1" header="0.5" footer="0.5"/>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11</vt:i4>
      </vt:variant>
    </vt:vector>
  </HeadingPairs>
  <TitlesOfParts>
    <vt:vector size="11" baseType="lpstr">
      <vt:lpstr>部门收支总表</vt:lpstr>
      <vt:lpstr>部门收入总表</vt:lpstr>
      <vt:lpstr>部门支出总表</vt:lpstr>
      <vt:lpstr>财政拨款收支总表</vt:lpstr>
      <vt:lpstr>一般公共预算支出情况表</vt:lpstr>
      <vt:lpstr>一般公共预算基本支出分经济科目表</vt:lpstr>
      <vt:lpstr>政府性基金收入</vt:lpstr>
      <vt:lpstr>政府性基金支出</vt:lpstr>
      <vt:lpstr>三公</vt:lpstr>
      <vt:lpstr>机关运行经费</vt:lpstr>
      <vt:lpstr>项目支出绩效目标表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易巧</cp:lastModifiedBy>
  <dcterms:created xsi:type="dcterms:W3CDTF">2016-01-09T08:53:00Z</dcterms:created>
  <cp:lastPrinted>2018-04-16T09:20:00Z</cp:lastPrinted>
  <dcterms:modified xsi:type="dcterms:W3CDTF">2024-10-29T01:25:42Z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2ED0E13EC36F4AF08D594ADBBAFA97FC_12</vt:lpwstr>
  </property>
</Properties>
</file>